
<file path=[Content_Types].xml><?xml version="1.0" encoding="utf-8"?>
<Types xmlns="http://schemas.openxmlformats.org/package/2006/content-type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T:\Economat\0 DIRECTION\2 MARCHES PUBLICS\2026\02_CH SENS\remplacement circuit froid + et - UCPA Sens\01_Docs préparatoires\"/>
    </mc:Choice>
  </mc:AlternateContent>
  <xr:revisionPtr revIDLastSave="0" documentId="13_ncr:1_{3D8E330F-A801-4B23-BADA-7354B2F087B8}" xr6:coauthVersionLast="47" xr6:coauthVersionMax="47" xr10:uidLastSave="{00000000-0000-0000-0000-000000000000}"/>
  <bookViews>
    <workbookView xWindow="-98" yWindow="-98" windowWidth="21795" windowHeight="13875" activeTab="1" xr2:uid="{00000000-000D-0000-FFFF-FFFF00000000}"/>
  </bookViews>
  <sheets>
    <sheet name="Page de garde" sheetId="1" r:id="rId1"/>
    <sheet name="DPGF" sheetId="2" r:id="rId2"/>
    <sheet name="Paramètres" sheetId="3" state="hidden" r:id="rId3"/>
    <sheet name="Version" sheetId="4" state="hidden" r:id="rId4"/>
    <sheet name="Coordonnées Entreprise" sheetId="5" r:id="rId5"/>
    <sheet name="Prestations supplémentaires" sheetId="6" r:id="rId6"/>
  </sheets>
  <definedNames>
    <definedName name="CODELOT">Paramètres!$C$9</definedName>
    <definedName name="CPVILLEDOSSIER">Paramètres!$C$26:$J$26</definedName>
    <definedName name="DATEVALEUR">Paramètres!$C$13</definedName>
    <definedName name="_xlnm.Print_Titles" localSheetId="1">DPGF!$1:$3</definedName>
    <definedName name="INDICELOT">Paramètres!$C$17</definedName>
    <definedName name="NUMDOSSIER">Paramètres!$C$7</definedName>
    <definedName name="OBSERVATIONCONSULTE">'Coordonnées Entreprise'!$C$28:$J$28</definedName>
    <definedName name="PARCELLEDOSSIER">Paramètres!$C$28:$J$28</definedName>
    <definedName name="PHASELOT">Paramètres!$C$15</definedName>
    <definedName name="RUEDOSSIER">Paramètres!$C$24:$J$24</definedName>
    <definedName name="TAUXTVA1">Paramètres!$C$19</definedName>
    <definedName name="TAUXTVA2">Paramètres!$C$20</definedName>
    <definedName name="TAUXTVA3">Paramètres!$C$21</definedName>
    <definedName name="TAUXTVA4">Paramètres!$C$22</definedName>
    <definedName name="TIERSADRSSPOS">'Coordonnées Entreprise'!$C$8:$J$8</definedName>
    <definedName name="TIERSBTPOS">'Coordonnées Entreprise'!$C$16:$J$16</definedName>
    <definedName name="TIERSCONTACT">'Coordonnées Entreprise'!$C$6:$J$6</definedName>
    <definedName name="TIERSCP">'Coordonnées Entreprise'!$C$10:$J$10</definedName>
    <definedName name="TIERSEMAIL">'Coordonnées Entreprise'!$C$24:$J$24</definedName>
    <definedName name="TIERSFAX">'Coordonnées Entreprise'!$C$20:$J$20</definedName>
    <definedName name="TIERSLOCALITE">'Coordonnées Entreprise'!$C$14:$J$14</definedName>
    <definedName name="TIERSNOM">'Coordonnées Entreprise'!$C$4:$J$4</definedName>
    <definedName name="TIERSTEL">'Coordonnées Entreprise'!$C$18:$J$18</definedName>
    <definedName name="TIERSTELP">'Coordonnées Entreprise'!$C$22:$J$22</definedName>
    <definedName name="TIERSVILLE">'Coordonnées Entreprise'!$C$12:$J$12</definedName>
    <definedName name="TITREDOC">Paramètres!$C$3:$J$3</definedName>
    <definedName name="TITREDOSSIER">Paramètres!$C$5:$J$5</definedName>
    <definedName name="TITRELOT">Paramètres!$C$11:$J$11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54" i="6" l="1"/>
  <c r="F52" i="6"/>
  <c r="F50" i="6"/>
  <c r="F48" i="6"/>
  <c r="F46" i="6"/>
  <c r="F44" i="6"/>
  <c r="F42" i="6"/>
  <c r="F40" i="6"/>
  <c r="F38" i="6"/>
  <c r="F36" i="6"/>
  <c r="F34" i="6"/>
  <c r="F32" i="6"/>
  <c r="F30" i="6"/>
  <c r="F28" i="6"/>
  <c r="F26" i="6"/>
  <c r="F24" i="6"/>
  <c r="F22" i="6"/>
  <c r="F20" i="6"/>
  <c r="F18" i="6"/>
  <c r="F16" i="6"/>
  <c r="F14" i="6"/>
  <c r="F12" i="6"/>
  <c r="F10" i="6"/>
  <c r="F8" i="6"/>
  <c r="F6" i="6"/>
  <c r="AA97" i="3"/>
  <c r="AA8" i="3"/>
  <c r="G93" i="2"/>
  <c r="G88" i="2"/>
  <c r="G87" i="2"/>
  <c r="G86" i="2"/>
  <c r="G85" i="2"/>
  <c r="G84" i="2"/>
  <c r="K72" i="2"/>
  <c r="K68" i="2"/>
  <c r="G92" i="2" s="1"/>
  <c r="K57" i="2"/>
  <c r="K53" i="2"/>
  <c r="K48" i="2"/>
  <c r="K43" i="2"/>
  <c r="K39" i="2"/>
  <c r="G91" i="2" s="1"/>
  <c r="K30" i="2"/>
  <c r="G90" i="2" s="1"/>
  <c r="G26" i="2"/>
  <c r="G25" i="2"/>
  <c r="G27" i="2" s="1"/>
  <c r="G85" i="1"/>
  <c r="G83" i="1"/>
  <c r="G81" i="1"/>
  <c r="G79" i="1"/>
  <c r="E71" i="1"/>
  <c r="E66" i="1"/>
  <c r="E62" i="1"/>
  <c r="E20" i="1"/>
  <c r="E11" i="1"/>
  <c r="G96" i="2" l="1"/>
  <c r="G97" i="2"/>
  <c r="G78" i="2"/>
  <c r="G80" i="2" s="1"/>
  <c r="G89" i="2"/>
  <c r="G79" i="2"/>
  <c r="G98" i="2" l="1"/>
  <c r="AA1" i="3" s="1"/>
  <c r="AA3" i="3" l="1"/>
  <c r="AA33" i="3"/>
  <c r="AA37" i="3"/>
  <c r="AA27" i="3" l="1"/>
  <c r="AA42" i="3"/>
  <c r="AA12" i="3"/>
  <c r="AA4" i="3"/>
  <c r="AA9" i="3" l="1"/>
  <c r="AA32" i="3"/>
  <c r="AA15" i="3"/>
  <c r="AA24" i="3"/>
  <c r="AA23" i="3"/>
  <c r="AA5" i="3"/>
  <c r="AA14" i="3"/>
  <c r="AA13" i="3"/>
  <c r="AA7" i="3"/>
  <c r="AA47" i="3" l="1"/>
  <c r="AA43" i="3"/>
  <c r="AA18" i="3"/>
  <c r="AA10" i="3" s="1"/>
  <c r="AA46" i="3"/>
  <c r="AA29" i="3"/>
  <c r="AA28" i="3"/>
  <c r="AA73" i="3"/>
  <c r="AA65" i="3"/>
  <c r="AA57" i="3" s="1"/>
  <c r="AA45" i="3" s="1"/>
  <c r="AA26" i="3" s="1"/>
  <c r="AA93" i="3"/>
  <c r="AA89" i="3" s="1"/>
  <c r="AA16" i="3"/>
  <c r="AA6" i="3"/>
  <c r="AA51" i="3" l="1"/>
  <c r="AA85" i="3"/>
  <c r="AA80" i="3" s="1"/>
  <c r="AA72" i="3" s="1"/>
  <c r="AA64" i="3" s="1"/>
  <c r="AA56" i="3" s="1"/>
  <c r="AA44" i="3" s="1"/>
  <c r="AA25" i="3"/>
  <c r="AA50" i="3"/>
  <c r="AA34" i="3"/>
  <c r="AA19" i="3"/>
  <c r="AA11" i="3"/>
  <c r="AA41" i="3"/>
  <c r="AA38" i="3"/>
  <c r="AA22" i="3"/>
  <c r="AA21" i="3"/>
  <c r="AA75" i="3"/>
  <c r="AA67" i="3" s="1"/>
  <c r="AA59" i="3" s="1"/>
  <c r="AA49" i="3" s="1"/>
  <c r="AA31" i="3" s="1"/>
  <c r="AA82" i="3"/>
  <c r="AA94" i="3"/>
  <c r="AA90" i="3" s="1"/>
  <c r="AA17" i="3"/>
  <c r="AA86" i="3" l="1"/>
  <c r="AA81" i="3" s="1"/>
  <c r="AA74" i="3" s="1"/>
  <c r="AA66" i="3" s="1"/>
  <c r="AA58" i="3" s="1"/>
  <c r="AA48" i="3" s="1"/>
  <c r="AA30" i="3"/>
  <c r="AA95" i="3"/>
  <c r="AA91" i="3" s="1"/>
  <c r="AA96" i="3"/>
  <c r="AA92" i="3" s="1"/>
  <c r="AA79" i="3"/>
  <c r="AA71" i="3"/>
  <c r="AA20" i="3"/>
  <c r="AA77" i="3" s="1"/>
  <c r="AA63" i="3"/>
  <c r="AA55" i="3" s="1"/>
  <c r="AA40" i="3" s="1"/>
  <c r="AA39" i="3" l="1"/>
  <c r="AA88" i="3"/>
  <c r="AA84" i="3" s="1"/>
  <c r="AA78" i="3" s="1"/>
  <c r="AA70" i="3" s="1"/>
  <c r="AA62" i="3" s="1"/>
  <c r="AA54" i="3" s="1"/>
  <c r="AA87" i="3"/>
  <c r="AA83" i="3" s="1"/>
  <c r="AA76" i="3" s="1"/>
  <c r="AA68" i="3" s="1"/>
  <c r="AA60" i="3" s="1"/>
  <c r="AA52" i="3" s="1"/>
  <c r="AA35" i="3"/>
  <c r="AA98" i="3" s="1"/>
  <c r="AA2" i="3" s="1"/>
  <c r="D101" i="2" s="1"/>
  <c r="AA69" i="3"/>
  <c r="AA61" i="3" s="1"/>
  <c r="AA53" i="3" s="1"/>
  <c r="AA36"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K30" authorId="0" shapeId="0" xr:uid="{00000000-0006-0000-0100-000001000000}">
      <text>
        <r>
          <rPr>
            <sz val="8"/>
            <color indexed="81"/>
            <rFont val="Tahoma"/>
            <family val="2"/>
          </rPr>
          <t>pour mémoire</t>
        </r>
      </text>
    </comment>
    <comment ref="K39" authorId="0" shapeId="0" xr:uid="{00000000-0006-0000-0100-000002000000}">
      <text>
        <r>
          <rPr>
            <sz val="8"/>
            <color indexed="81"/>
            <rFont val="Tahoma"/>
            <family val="2"/>
          </rPr>
          <t>pour mémoire</t>
        </r>
      </text>
    </comment>
    <comment ref="K43" authorId="0" shapeId="0" xr:uid="{00000000-0006-0000-0100-000003000000}">
      <text>
        <r>
          <rPr>
            <sz val="8"/>
            <color indexed="81"/>
            <rFont val="Tahoma"/>
            <family val="2"/>
          </rPr>
          <t>pour mémoire</t>
        </r>
      </text>
    </comment>
    <comment ref="K48" authorId="0" shapeId="0" xr:uid="{00000000-0006-0000-0100-000004000000}">
      <text>
        <r>
          <rPr>
            <sz val="8"/>
            <color indexed="81"/>
            <rFont val="Tahoma"/>
            <family val="2"/>
          </rPr>
          <t>pour mémoire</t>
        </r>
      </text>
    </comment>
    <comment ref="K53" authorId="0" shapeId="0" xr:uid="{00000000-0006-0000-0100-000005000000}">
      <text>
        <r>
          <rPr>
            <sz val="8"/>
            <color indexed="81"/>
            <rFont val="Tahoma"/>
            <family val="2"/>
          </rPr>
          <t>pour mémoire</t>
        </r>
      </text>
    </comment>
    <comment ref="K57" authorId="0" shapeId="0" xr:uid="{00000000-0006-0000-0100-000006000000}">
      <text>
        <r>
          <rPr>
            <sz val="8"/>
            <color indexed="81"/>
            <rFont val="Tahoma"/>
            <family val="2"/>
          </rPr>
          <t>pour mémoire</t>
        </r>
      </text>
    </comment>
    <comment ref="K68" authorId="0" shapeId="0" xr:uid="{00000000-0006-0000-0100-000007000000}">
      <text>
        <r>
          <rPr>
            <sz val="8"/>
            <color indexed="81"/>
            <rFont val="Tahoma"/>
            <family val="2"/>
          </rPr>
          <t>pour mémoire</t>
        </r>
      </text>
    </comment>
    <comment ref="K72" authorId="0" shapeId="0" xr:uid="{00000000-0006-0000-0100-000008000000}">
      <text>
        <r>
          <rPr>
            <sz val="8"/>
            <color indexed="81"/>
            <rFont val="Tahoma"/>
            <family val="2"/>
          </rPr>
          <t>Non totalisé [ Variante ]</t>
        </r>
      </text>
    </comment>
  </commentList>
</comments>
</file>

<file path=xl/sharedStrings.xml><?xml version="1.0" encoding="utf-8"?>
<sst xmlns="http://schemas.openxmlformats.org/spreadsheetml/2006/main" count="242" uniqueCount="182">
  <si>
    <t>Dossier</t>
  </si>
  <si>
    <t>Date</t>
  </si>
  <si>
    <t>Phase</t>
  </si>
  <si>
    <t>Indice</t>
  </si>
  <si>
    <t>MAITRE D'OUVRAGE
Centre Hospitalier de SENS
1 avenue Pierre de Coubertin
89100 SENS
Tél : 03.86.86.15.15</t>
  </si>
  <si>
    <t>MAITRE D'OEUVRE : 
    LAMIDÉ yohan
    1 avenue Pierre de Coubertin
    89100 SENS
    Tél : 03.86.86.19.17
    Mél : ylamide@ch-sens.fr</t>
  </si>
  <si>
    <t>NIV</t>
  </si>
  <si>
    <t>CODE</t>
  </si>
  <si>
    <t>CODE_CAO</t>
  </si>
  <si>
    <t>TITRE1</t>
  </si>
  <si>
    <t>M1</t>
  </si>
  <si>
    <t>M2</t>
  </si>
  <si>
    <t>U</t>
  </si>
  <si>
    <t>QTE</t>
  </si>
  <si>
    <t>QTEENTR</t>
  </si>
  <si>
    <t>CRM</t>
  </si>
  <si>
    <t>CRT</t>
  </si>
  <si>
    <t>VAROPT</t>
  </si>
  <si>
    <t>TVA</t>
  </si>
  <si>
    <t>MARQUE</t>
  </si>
  <si>
    <t>REF</t>
  </si>
  <si>
    <t>COMM</t>
  </si>
  <si>
    <t>LOC</t>
  </si>
  <si>
    <t>Niveau</t>
  </si>
  <si>
    <t>Code</t>
  </si>
  <si>
    <t>Code CAO</t>
  </si>
  <si>
    <t>Désignation</t>
  </si>
  <si>
    <t>Qté</t>
  </si>
  <si>
    <t>Qté
Entr.</t>
  </si>
  <si>
    <t>P.U. HT</t>
  </si>
  <si>
    <t>P.T. HT</t>
  </si>
  <si>
    <t xml:space="preserve"> Variante /
 Option</t>
  </si>
  <si>
    <t>Numéro
 Option</t>
  </si>
  <si>
    <t>Taux TVA</t>
  </si>
  <si>
    <t>Marque</t>
  </si>
  <si>
    <t>Référence</t>
  </si>
  <si>
    <t>Commentaire</t>
  </si>
  <si>
    <t>Localisation</t>
  </si>
  <si>
    <t>Lot n°01</t>
  </si>
  <si>
    <t>Production de froid</t>
  </si>
  <si>
    <t>01.1</t>
  </si>
  <si>
    <t>Prescriptions générales</t>
  </si>
  <si>
    <t>01.1.1</t>
  </si>
  <si>
    <t>Contexte</t>
  </si>
  <si>
    <t>9.&amp;</t>
  </si>
  <si>
    <t>4.&amp;</t>
  </si>
  <si>
    <t>01.1.2</t>
  </si>
  <si>
    <t xml:space="preserve">Conditions particulières au présent lot </t>
  </si>
  <si>
    <t>01.1.3</t>
  </si>
  <si>
    <t>Consistance des Offres</t>
  </si>
  <si>
    <t>01.1.4</t>
  </si>
  <si>
    <t>Organisation du chantier</t>
  </si>
  <si>
    <t>3.&amp;</t>
  </si>
  <si>
    <t>Total H.T. :</t>
  </si>
  <si>
    <t>Total T.V.A. (20%) :</t>
  </si>
  <si>
    <t>Total T.T.C. :</t>
  </si>
  <si>
    <t>01.2</t>
  </si>
  <si>
    <t>Travaux</t>
  </si>
  <si>
    <t>01.2.1</t>
  </si>
  <si>
    <t xml:space="preserve">Dépose </t>
  </si>
  <si>
    <t>01.2.1.1</t>
  </si>
  <si>
    <t xml:space="preserve">Il sera prévu la dépose et l'évacuation de la totalité des installations de rafraîchissement, des condensats, ne contribuant plus au fonctionnement des installations futures.
Plus précisément, il sera prévu :
 - Les neutralisation et dépose des réseaux ne contribuant plus aux installations futures, réseaux frigorifiques et condensats,
 - Les liaisons électriques, les coffrets et protections des unités extérieures et intérieures,
 - La dépose des émetteurs ( évaporateurs plafonniers) situés dans les chambres froides y compris équipements et accessoires,
 - La dépose des groupes extérieurs  y compris équipements et accessoires situés dans le local technique,
La dépose de l armoire électrique en s'assurant la continuité de fonctionnement des équipements ne faisant pas partie de la cuisine.
compris toute sujétion pour un parfait achèvement. </t>
  </si>
  <si>
    <t>ENS</t>
  </si>
  <si>
    <t>9.L</t>
  </si>
  <si>
    <t>Localisation : Pour l'ensemble de la zone chantier</t>
  </si>
  <si>
    <t>01.2.2</t>
  </si>
  <si>
    <t>Refroidissement par gaz réfrigérant</t>
  </si>
  <si>
    <t>01.2.2.2</t>
  </si>
  <si>
    <t>Unités extérieures</t>
  </si>
  <si>
    <t>5.&amp;</t>
  </si>
  <si>
    <t>01.2.2.1</t>
  </si>
  <si>
    <t>Les unités extérieures seront de type REFRA Fritec pour la centrale positive et type Copeland ZXLY pour la centrale négative assemblées, testées et chargées en usine en fluide A2L R454C pour les 2 centrales. Les valeurs de performance énergétique seront certifiées Eurovent.
Les unités extérieures comporteront les éléments principaux suivants :
Carrosserie :
- Châssis en tôle galvanisée peint en blanc (RAL 7035) ,
- Panneaux compartiment compresseur amovibles pour maintenance,
- Isolation phonique du compartiment compresseur,
- Indice de protection IP 45.
Compresseurs :
- Compresseurs hermétiques à pistons,
- Vanne de service selon modèle,
- Chargé en huile Ester et voyants de niveau,
- Plots amortisseurs,
- Protection interne du moteur ( thermique ou électrique) ,
- Résistance de carter,
- Thermostat de refoulement.
Condenseur :
- Ventilateur hélicoïde basse vitesse monophasé, ou EC pour Ø500 mm,
- Variateur de vitesse électronique sur ventilateur,
- Soufflage horizontal.
Autres équipements :
- Réservoir de liquide,
- Voyant de liquide,
- Filtre déshydrateur,
- Pressostats sécurité HP &amp; BP,
- Vanne de service sur ligne liquide,
- Connexions aspiration et liquide à braser,
- Coupure de proximité.
Les unités extérieures seront placées à l'extérieur sur une structure métallique posée sur des Big Foot et sur une dalle béton a créer respectant les normes en vigueur.
Les groupes extérieurs seront protégés par la création d'un enclos (voir chapitre 2.9).
La disposition des groupes extérieurs respectera les distances de dégagement préconisées par le constructeur et permettra une maintenance aisée.
Chaque unité extérieure reposera sur supports sol antivibratile en caoutchouc recyclé ou équivalent.</t>
  </si>
  <si>
    <t xml:space="preserve">Localisation : a coté du local technique existant </t>
  </si>
  <si>
    <t>01.2.2.3</t>
  </si>
  <si>
    <t>Unités intérieures</t>
  </si>
  <si>
    <t>Les unités intérieures seront toutes spécifiquement conçues pour fonctionner avec le fluide frigorigène.
Les évaporateurs plafonniers seront de type Kelvion type KSC / KDC / KCB et seront destinés aux applications de réfrigération commerciale pour les petites et moyennes chambres froides. Marquage CE sur tous les évaporateurs (ERP compris. Directive 2009/125/CE). Certification EUROVENT.
Chacune aura les caractéristiques suivantes :
Carrosserie :
- Constituée de panneaux en alliage d'aluminium- magnésium,
- Égouttoir intermédiaire limitant la condensation sous les bacs principaux ,
- Bac et portes amovibles, évacuation condensats, raccordements, résistances de dégivrage,
- Supports de levage et d'accrochage.
Batterie :
- Association d'ailettes aluminium et de tubes en cuivre,
- Ecartement standard des ailettes : 4 ou 7 mm selon modèle,
- Dégivrage à air ou électrique selon modèle,
- Valve Schrader placée sur le collecteur d'aspiration pour mesure de la pression d'évaporation,
- Traitements selon conditions environnementales sur site en option.
Ventilation :
- 1 à 4 ventilateurs deØ 250 mmsur SOLO XS 25 etØ 315 mm sur modèle SOLO XS 31,
- Ventilateurs hélicoïdes AC (vit. 4P) ou EC,
- Grille de protection,
- Protection IP44,
- Alimentation 230V / 1Ph / 50H z. 
Acoustique :
- Les niveaux de puissance acoustique ont été déterminés, pour un échangeur en soufflage vertical, en
laboratoire, suivant les normes ISO3741 et ISO3744,
- Le niveau de pression acoustique est déterminé conformément à la norme EN13487. Il représente le
niveau de pression acoustique sur une surface de référence parallélépipédique située à une distance de 10 mètre parallèle à l'enveloppe de référence (celle de la source de bruit).</t>
  </si>
  <si>
    <t xml:space="preserve">Localisation : pour l'ensemble des chambres froides de la cuisine </t>
  </si>
  <si>
    <t>01.2.2.4</t>
  </si>
  <si>
    <t>Régulation</t>
  </si>
  <si>
    <t xml:space="preserve">La régulation sera neuve et de marque Danfoss de type OPTYMA control ou techniquement équivalent compris toute sujétion pour un parfait achèvement.
</t>
  </si>
  <si>
    <t xml:space="preserve">Localisation : pour l'ensemble de l'installation positive et négative </t>
  </si>
  <si>
    <t>01.2.2.5</t>
  </si>
  <si>
    <t>Circuit frigorifique</t>
  </si>
  <si>
    <t xml:space="preserve">Le raccordement frigorifique entre les unités intérieures et unités extérieures sera effectué à l'aide de tubes frigorifiques adaptés, de qualité frigorifique, isolés séparément.
Les tubes seront conformes aux normes DIN 8905 partie 1 et ASTM B 280.Ces tubes seront dégraissés et déshydratés.
Ils seront, à la livraison, fermés aux deux extrémités.
Les raccords seront ceux du constructeur.
Les différentes brasures seront réalisées par des baguettes de soudure comptant au minimum un taux de 30% d'argent.
L 'adjudicataire devra fournir un certificat d'achat mentionnant l'origine de fabrication.
Perte de charge admise, côté gaz, correspondant à 1° C.
Les tuyauteries circuleront dans les vides sanitaires. Elles seront calorifugées en totalité. Les tubes
apparents passeront sous goulottes esthétiques en acier inoxydable ou pvc blanc norme alimentaire. Il en sera de même pour les câbles. Ces habillages seront démontables.
Pendant les opérations de soudage, un flux gaz eux neutre circulera à l'intérieur des tubes.
Avant la charge de l'installation, la pression d'essai demeurera constante pendant 24 heures, ensuite tirage au vide et tenue du vide pendant 24 heures sans déviation au manomètre.
La mise en œuvre sera faite dans le respect des règles de l'Art en la matière.
Le soudage devra satisfaire aux normes européennes appropriées. L ors du choix du procédé de soudage, les températures opératoires, les matériaux à joindre et la composition du métal d'apport devront être pris en compte.
Les raccords à souder devront être compatibles avec le matériau de la tuyauterie.
L es différentes brasures seront réalisées par des baguettes de soudure comptant au minimum un taux de 30% d'argent.
Pendant les opérations de soudage, un flux gaz eux neutre circulera à l'intérieur des tubes.
Les tuyaux revêtus ( galvanisés par exemple ne devront pas être soudés à moins que le revêtement de la partie à joindre ait été complètement retiré de la zone de soudage. Les joints soudés devront être convenablement protégés.
Les tuyauteries devront être correctement soutenues, en fonction de leur taille et du poids en fonctionnement. 
L es soudeurs devront posséder une qualification en cours de validité pour le travail conformément à l'EN 287-1.
Les supports seront réalisés au moyen de colliers avec garnitures isophoniques.
Toutes les tuyauteries seront posées sur supports ou colliers antivibratiles. Les canalisations ne prendront en aucun cas appui sur un appareil ou une autre canalisation. Les supports seront à prévoir en nombre suffisant pour éviter des flèches importantes ou la mauvaise tenue du matériel ; ils permettront la libre dilatation des canalisations.
Dans une traversée de paroi ou de plancher, une tuyauterie est rectiligne et ne comporte aucun piquage ni assemblage mécanique. Les passages à travers les murs, cloisons et planchers comporteront des fourreaux scellés de diamètre suffisant pour permettre la libre dilatation. Les extrémités des fourreaux affleureront les murs et plafonds et dépasseront des revêtements de sol de 5 cm minimum. Toute traversée de parois et de planchers devra être rebouchée.
Les canalisations d'aspiration et liquides seront isolées par manchon, épaisseur 19 mm, (de marque Armaflex ou équivalent) , classement au feu M1.
Les manchons seront enfilés dans les tubes et la jonction de deux manchons par collage et enroulement d'une bande adhésive isolante dans le même matériau.
Les canalisations horizontales reposeront sur des supports de largeur minimum de 6 cm.
Au droit des supports, l'isolation de chaque canalisation sera réalisée en coquilles sur plus de la largeur du support et ce, avec pontage de part et d'autre, de manière à maintenir la continuité de l'isolation, et à éviter également l'écrasement d'une isolation type Armaflex qui serait rendue inopérante.
On pourra également utiliser des manchons de supportage prévus à cet effet, composés d'une coquille renforcée d'un habillage de type Isoxal et plaqués de deux disques en Armaflex , permettant un contre-collage sur l'Armaflex d'isolation courante de part et d'autre du support.
L'entreprise devra la charge de l'ensemble du circuit fluide frigorigène, y compris la charge des unités intérieures et extérieures.
L 'installation terminée, le réseau seul sera mis sous pression de 38 bars d'azote. Ce test sera réalisé durant 24 heures avec les vannes de l'unité extérieure fermées. Une recherche de fuite sera éventuellement faite.
L'installation sera soigneusement tirée au vide (12 heures minimum) et laissée au vide jusqu'à la mise en route. Le métré ( branche par branche) de l'installation sera nécessaire avant la mise en service afin de calculer le complément de charge de réfrigérant éventuel.
L'unité extérieure sera mise sous tension 12 h au minimum avant la mise en service.
La mise en service sera réalisée par le constructeur.
L'entreprise pourra reprendre les réseaux de condensats existants, dans le cas contraire l'entreprise devra modifier ou refaire l'ensemble des écoulements de condensats en PVC jusqu'aux chutes d'EU/EV.
Un réseau de tubes PVC F 32 mm sera mis en œuvre avec une pente minimum de 0,5 cm par mètre linéaire (réseau condensats) entre chaque boîtier et son évacuation dans la gaine technique sanitaire.
Le branchement sur la chute d'EU/EV des condensats reprenant une unité ou un groupe d'unités, comportera un siphon facilement démontable.
Les pompes de relevage des condensats seront intégrées aux unités intérieures.
Le tracé des tuyauteries devra être étudié de façon telle que l'emploi d'appareils spéciaux de dilatation ne soit pas, autant que possible, nécessaire et que les pertes de charges soient à peu près équilibrées dans chaque circuit. Un espace libre d'au moins 100 mm sera réservé autour des canalisations calorifugées ou non.
Les canalisations ne prendront en aucun cas appui sur un appareil ou une autre canalisation.
Toutes les précautions seront prises pour :
- S'assurer que la libre dilatation d'une tuyauterie principale n'exerce pas d'efforts anormaux sur les
branchements qui en partent ou qui y aboutissent. Les vannes et vidanges, purges, etc., devront être
accessibles.
- Assurer, tant dans la préparation des bords que dans le soudage, l'alignement et une bonne pénétration de la soudure, sans toutefois diminuer sensiblement la section de passage.
</t>
  </si>
  <si>
    <t>01.2.2.6</t>
  </si>
  <si>
    <t>Électricité</t>
  </si>
  <si>
    <t xml:space="preserve">
Un coffret électrique IP 65 sera installé dans le local technique béton près des groupes extérieurs, il reprendra l'ensemble des protections et alimentations des groupes extérieures et intérieures. Il comportera une carrosserie métallique reliée à la terre avec une porte étanche à fermeture à clé ainsi qu'un interrupteur général tétrapolaire avec poignée extérieure avec une pré-coupure de la régulation et des asservissements. 
Il comportera les dispositifs de protection contre les surcharges, les courts-circuits, la protection des hommes et de l'ensemble du matériel électrique et des asservissements.
Chaque appareil électrique comportera un dispositif de dérogation manuelle, disposé sur la porte avec un étiquetage précis.
Les caractéristiques des appareils tiendront compte du régime de neutre, des puissances installées, du courant de court-circuit, ainsi que des conditions d'exploitation et de sélectivité afin d'éviter tout désordre intempestif dans le bon fonctionnement de l'installation.
Une alarme visuelle témoignera d'un fonctionnement anormal d'un des appareils électriques. Ce voyant sera déporté et se situera dans le couloir près de la cuisine.
Un tube LED sera installé à l'intérieur de l'armoire. Il sera commandé au moyen d'un contacteur de porte.
Un contact sec d'alarme générale sera installé dans l'armoire et il sera relayé et raccordé électriquement à la GTC de l’hôpital PANORAMA. l'intégration de la synthèse défauts et à la charge de l’entreprise.
Le raccordement amont des disjoncteurs se fera au moyen d'éclisses à peigne et jeux de barres préfabriqués.
L'armoire sera prévue de façon à permettre une extension de 30 % sans modification de tôlerie, et possédera un plan sous pochette plastique rigide mis à jour en fin de travaux.
Tous les câbles alimentant les équipements seront bagués avec étiquette de repérage.
Une prise 220 V sera prévue dans le coffret et protégée par disjoncteur 30 mA.
Les raccordements électriques seront passés sur des chemins de câbles et se feront par câbles électriques U - 1000 RO2V .
L es raccordements aux appareils seront réalisés au moyen de boucles laissant une petite autonomie de déplacement.
Les courants forts seront séparés physiquement des câbles courants faibles.
L'installation sera réalisée en tenant compte de la sélectivité verticale de déclenchement en cas de défaut sur court-circuit et sur défaut d'isolement et conformément à la norme C 15.100. Les câbles électriques seront réalisés en câble 1000 ROV 2. Bien prévoir la mise à la terre de l'ensemble du matériel.
Outre la gestion par le système de régulation, l'exploitant devra avoir la possibilité d'agir localement, pour des raisons d'entretien, sur les sélections des matériels.
L'alimentation de la nouvelle armoire électrique se fera depuis le câble alimentant l'armoire électrique existante présente dans le local extérieure ou en remplaçant le câble si besoin d'une section supérerieures. Il sera prévu de conserver les alimentations desservant des locaux ou équipements encore en service : local à vélo, borne de recharge electrique et remplacement des disjoncteurs si  besoin. touts ces travaux seront à la charge du présent lot.
L'unité extérieure sera alimentée en monophasé 230 V + Neutre + Terre. Chaque module extérieur disposera d'une protection électrique individuel le de calibre adapté, à la charge du présent Marché depuis le nouveau coffret électrique.
Les unités intérieures seront alimentées indépendamment du groupe en monophasé 230 V + Neutre + Terre. Elles seront protégées par des disjoncteurs différentiels de calibres adaptés. L'ensemble des protections et raccordements se fera depuis le nouveau coffret électrique, ainsi que l'acheminement des câbles et le raccordement des unités intérieures, à la charge du présent Marché.
Les chemins de câbles nécessaires au cheminement des câbles seront à la charge du présent Marché. En aucun cas, les câbles devront reposés sur les faux plafonds.
Une liaison bus ( série/ parallèle) , une paire non polarisée blindée, assurera la communication entre les unités extérieures et les unités intérieures à la charge du présent Marché.
Toutes les connexions seront réalisées en fil de cuivre de la série H 07 VK raccordés sur bornes et manchons Partex ou équivalent.
Les raccordements électriques seront passés sur des chemins de câbles disposés au plafond du vide sanitaire Tous les chemins de câble seront dimensionnés pour une réserve de 25 % complémentaire. Les chemins de câble en extérieur seront tous couverts.
Les raccordements aux appareils seront réalisés au moyen de boucles laissant une petite autonomie de déplacement.
Les courants forts seront séparés physiquement des câbles courants faibles.
 L'installation sera réalisée en tenant compte de la sélectivité verticale de déclenchement en cas de défaut sur court-circuit et sur défaut d'isolement et conformément à la norme C 15.100. Les câbles électriques seront réalisés en câble 1000 ROV 2; bien prévoir la mise à la terre de l'ensemble du matériel. 
Circuit puissance : Tension d'utilisation : 400 V, 50 Hz
Circuit contrôle : Tension d'utilisation 24V
Si certains points ne peuvent être commandés en 24 V ( éloignement) , il sera nécessaire de relayer ces commandes en 220 V.
En aucun cas, les sections ne seront inférieures à celles capables de transporter en permanence les courants correspondant au réglage des protections amont (courant de non-fonctionnement Inf I z - V oir tableaux du chapitre 52 de la C 15.100).
</t>
  </si>
  <si>
    <t>01.2.2.7</t>
  </si>
  <si>
    <t>Condition de base</t>
  </si>
  <si>
    <t>01.2.3</t>
  </si>
  <si>
    <t>Aménagements</t>
  </si>
  <si>
    <t>Il sera prévu dans l'offre :
-  la réalisation de la dalle béton extérieure supportant les unités extérieurs compris équipements complémentaires et chemin de câble, la mise en place d'un grillage de type dirricks hauteur 2m en guise de clôture compris portillon largeur 1m avec serrure canon européen pour accès à la zone.*
- les percements et réalisations des dés béton finition norme alimentaire et rebouchage pour les remontées des réseaux du vide sanitaire vers les cuisines 
- les différents percements et rebouchage
- les réalisations de tranchées éventuels et le rebouchage
- tous les travaux de maçonnerie nécessaire.
l'opération est clé en main et prête à fonctionner, compris toute sujétion pour un parfait achèvement.</t>
  </si>
  <si>
    <t>01.2.4</t>
  </si>
  <si>
    <t xml:space="preserve">Refroidissement par circuit à eau </t>
  </si>
  <si>
    <t>Le principe de fonctionnement sera le suivant :
1 circuit en réseau acier noir ou inox alimentant l'ensemble des chambres froides positives et négatives de la zone cuisine.
Le réseau circulera en Vide sanitaire avec mise en place de vannes d'isolement dans le vide sanitaire à l'aplomb des remontées des réseaux vers la cuisine.
L'installation sera composée d'un groupe froid de type Refra Galaxy, d'un ballon tamponn de vanne de régulation de type VG1000 et VP 1000 de chez Johnson Controls et d'une régulation de type EasyIO de chez Johnson Controls pour echangeurs frigorifières.
Les attendus seront les mêmes que la solution de refroidissement par gaz réfrigérant tant sur la partie calorifuge qu'electrique.
Les unités intérieures seront de type KSC de chez Kelvion.
compris toute sujétion pour un parfait achèvement.</t>
  </si>
  <si>
    <t xml:space="preserve"> Variante</t>
  </si>
  <si>
    <t>RECAPITULATIF
Lot n°01 Production de froid</t>
  </si>
  <si>
    <t>RECAPITULATIF DES CHAPITRES</t>
  </si>
  <si>
    <t>01.1 - Prescriptions générales</t>
  </si>
  <si>
    <t>- 01.1.1 - Contexte</t>
  </si>
  <si>
    <t>- 01.1.2 - Conditions particulières au présent lot</t>
  </si>
  <si>
    <t>- 01.1.3 - Consistance des Offres</t>
  </si>
  <si>
    <t>- 01.1.4 - Organisation du chantier</t>
  </si>
  <si>
    <t>01.2 - Travaux</t>
  </si>
  <si>
    <t>- 01.2.1 - Dépose</t>
  </si>
  <si>
    <t>- 01.2.2 - Refroidissement par gaz réfrigérant</t>
  </si>
  <si>
    <t>- 01.2.3 - Aménagements</t>
  </si>
  <si>
    <t>- 01.2.4 - Refroidissement par circuit à eau</t>
  </si>
  <si>
    <t>Total du lot Production de froid</t>
  </si>
  <si>
    <t xml:space="preserve">Soit en toutes lettres TTC : </t>
  </si>
  <si>
    <t>Fait à _________________________
le _____________________________</t>
  </si>
  <si>
    <t>Bon pour accord, signature</t>
  </si>
  <si>
    <t>Signature et cachet de l'Entrepreneur</t>
  </si>
  <si>
    <t>Conditions de règlement : Par virement à 30 j</t>
  </si>
  <si>
    <t>Paramètres document</t>
  </si>
  <si>
    <t>1.</t>
  </si>
  <si>
    <t>Titre du document :</t>
  </si>
  <si>
    <t>2.</t>
  </si>
  <si>
    <t>Titre du dossier :</t>
  </si>
  <si>
    <t>5.</t>
  </si>
  <si>
    <t>Titre du lot / des lots :</t>
  </si>
  <si>
    <t>10.</t>
  </si>
  <si>
    <t>Rue du dossier</t>
  </si>
  <si>
    <t>11.</t>
  </si>
  <si>
    <t>Code postal et ville du dossier</t>
  </si>
  <si>
    <t>12.</t>
  </si>
  <si>
    <t>Parcelle du dossier</t>
  </si>
  <si>
    <t>3.</t>
  </si>
  <si>
    <t>Code du dossier</t>
  </si>
  <si>
    <t>4.</t>
  </si>
  <si>
    <t>Code du lot / des lots :</t>
  </si>
  <si>
    <t>6.</t>
  </si>
  <si>
    <t>Date de valeur du lot / des lots :</t>
  </si>
  <si>
    <t>7.</t>
  </si>
  <si>
    <t>Phase :</t>
  </si>
  <si>
    <t>8.</t>
  </si>
  <si>
    <t>Indice :</t>
  </si>
  <si>
    <t>Notes :</t>
  </si>
  <si>
    <t>- Le taux 0% est toujours supporté qu'il soit dans cette liste ou non</t>
  </si>
  <si>
    <t>- En dehors du taux 0%, vous pouvez renseigner au maximum 4 taux différents</t>
  </si>
  <si>
    <t>- Si votre lot contient plus de 4 taux différents, ou contient de la TVA proportionnelle, vous devez modifier manuellement la formule de calcul de TVA et de TTC dans le récapitulatif</t>
  </si>
  <si>
    <t>DPGF</t>
  </si>
  <si>
    <t>Remplacement circuit + et - UCPA Sens</t>
  </si>
  <si>
    <t>06/03/2026</t>
  </si>
  <si>
    <t>DCE</t>
  </si>
  <si>
    <t xml:space="preserve">1 avenue pierre de coubertin </t>
  </si>
  <si>
    <t>89100 SENS</t>
  </si>
  <si>
    <t>VERSION</t>
  </si>
  <si>
    <t>4.00</t>
  </si>
  <si>
    <t>TYPEDOC</t>
  </si>
  <si>
    <t>SHOWADJU</t>
  </si>
  <si>
    <t>RECAPSIMPLE</t>
  </si>
  <si>
    <t>SHOWMONTANTS</t>
  </si>
  <si>
    <t>SHOWQUANTITES</t>
  </si>
  <si>
    <t>MONTANTSSURTETE</t>
  </si>
  <si>
    <t>MARGE</t>
  </si>
  <si>
    <t>RECAPLOCNIV9</t>
  </si>
  <si>
    <t>LIST_VALIDATION_CHECKBOX</t>
  </si>
  <si>
    <t>X</t>
  </si>
  <si>
    <t>LOCALISE</t>
  </si>
  <si>
    <t>SRC</t>
  </si>
  <si>
    <t>DVS_APP</t>
  </si>
  <si>
    <t>Coordonnées entreprise</t>
  </si>
  <si>
    <t>Nom de l'entreprise</t>
  </si>
  <si>
    <t>Nom du contact</t>
  </si>
  <si>
    <t>Adresse postale</t>
  </si>
  <si>
    <t>Code postal</t>
  </si>
  <si>
    <t>Ville</t>
  </si>
  <si>
    <t>Localité</t>
  </si>
  <si>
    <t>Boîte postale</t>
  </si>
  <si>
    <t>Téléphone</t>
  </si>
  <si>
    <t>9.</t>
  </si>
  <si>
    <t>Fax</t>
  </si>
  <si>
    <t>Tél. Portable</t>
  </si>
  <si>
    <t>E-mail</t>
  </si>
  <si>
    <t xml:space="preserve">Observation : </t>
  </si>
  <si>
    <t>Prestations supplémentaires</t>
  </si>
  <si>
    <t>Titre de la prestation</t>
  </si>
  <si>
    <t>Unité</t>
  </si>
  <si>
    <t>Quantité</t>
  </si>
  <si>
    <t>Prix unitaire</t>
  </si>
  <si>
    <t>Prix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</si>
</sst>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Red]\-#,##0.00\ [$€]"/>
    <numFmt numFmtId="165" formatCode="00000"/>
    <numFmt numFmtId="166" formatCode="0#&quot; &quot;##&quot; &quot;##&quot; &quot;##&quot; &quot;##"/>
    <numFmt numFmtId="167" formatCode="#,##0.000"/>
  </numFmts>
  <fonts count="31" x14ac:knownFonts="1">
    <font>
      <sz val="11"/>
      <color theme="1"/>
      <name val="Calibri"/>
      <family val="2"/>
      <scheme val="minor"/>
    </font>
    <font>
      <sz val="8"/>
      <color theme="1"/>
      <name val="Arial"/>
      <family val="2"/>
    </font>
    <font>
      <sz val="14"/>
      <color theme="1"/>
      <name val="Arial"/>
      <family val="2"/>
    </font>
    <font>
      <b/>
      <sz val="9"/>
      <color theme="1"/>
      <name val="Arial"/>
      <family val="2"/>
    </font>
    <font>
      <b/>
      <sz val="14"/>
      <color theme="1"/>
      <name val="Arial"/>
      <family val="2"/>
    </font>
    <font>
      <sz val="10"/>
      <color theme="1"/>
      <name val="Arial"/>
      <family val="2"/>
    </font>
    <font>
      <sz val="7"/>
      <color theme="1"/>
      <name val="Arial"/>
      <family val="2"/>
    </font>
    <font>
      <sz val="7"/>
      <color rgb="FF000080"/>
      <name val="Century Gothic"/>
      <family val="2"/>
    </font>
    <font>
      <b/>
      <u/>
      <sz val="12"/>
      <color rgb="FF000080"/>
      <name val="Century Gothic"/>
      <family val="2"/>
    </font>
    <font>
      <sz val="7"/>
      <color rgb="FF800080"/>
      <name val="Century Gothic"/>
      <family val="2"/>
    </font>
    <font>
      <b/>
      <u/>
      <sz val="12"/>
      <color rgb="FF800080"/>
      <name val="Century Gothic"/>
      <family val="2"/>
    </font>
    <font>
      <sz val="7"/>
      <color rgb="FF008080"/>
      <name val="Century Gothic"/>
      <family val="2"/>
    </font>
    <font>
      <b/>
      <sz val="11"/>
      <color rgb="FF008080"/>
      <name val="Century Gothic"/>
      <family val="2"/>
    </font>
    <font>
      <b/>
      <sz val="10"/>
      <color rgb="FF800080"/>
      <name val="Century Gothic"/>
      <family val="2"/>
    </font>
    <font>
      <sz val="6"/>
      <color rgb="FF000000"/>
      <name val="Century Gothic"/>
      <family val="2"/>
    </font>
    <font>
      <b/>
      <sz val="8"/>
      <color rgb="FF000000"/>
      <name val="Century Gothic"/>
      <family val="2"/>
    </font>
    <font>
      <b/>
      <sz val="8"/>
      <color rgb="FF000000"/>
      <name val="Century Gothic"/>
      <family val="2"/>
    </font>
    <font>
      <sz val="8"/>
      <color rgb="FF000000"/>
      <name val="Century Gothic"/>
      <family val="2"/>
    </font>
    <font>
      <i/>
      <sz val="8"/>
      <color rgb="FF000000"/>
      <name val="Century Gothic"/>
      <family val="2"/>
    </font>
    <font>
      <sz val="7"/>
      <color rgb="FF808000"/>
      <name val="Century Gothic"/>
      <family val="2"/>
    </font>
    <font>
      <b/>
      <sz val="10"/>
      <color rgb="FF808000"/>
      <name val="Century Gothic"/>
      <family val="2"/>
    </font>
    <font>
      <b/>
      <u/>
      <sz val="12"/>
      <color theme="1"/>
      <name val="Century Gothic"/>
      <family val="2"/>
    </font>
    <font>
      <b/>
      <u/>
      <sz val="10"/>
      <color theme="1"/>
      <name val="Century Gothic"/>
      <family val="2"/>
    </font>
    <font>
      <b/>
      <sz val="10"/>
      <color theme="1"/>
      <name val="Century Gothic"/>
      <family val="2"/>
    </font>
    <font>
      <sz val="9"/>
      <color theme="1"/>
      <name val="Century Gothic"/>
      <family val="2"/>
    </font>
    <font>
      <b/>
      <sz val="9"/>
      <color theme="1"/>
      <name val="Century Gothic"/>
      <family val="2"/>
    </font>
    <font>
      <sz val="8"/>
      <color theme="1"/>
      <name val="Century Gothic"/>
      <family val="2"/>
    </font>
    <font>
      <sz val="10"/>
      <color theme="1"/>
      <name val="Century Gothic"/>
      <family val="2"/>
    </font>
    <font>
      <b/>
      <sz val="10"/>
      <color theme="1"/>
      <name val="Arial"/>
      <family val="2"/>
    </font>
    <font>
      <b/>
      <sz val="12"/>
      <color theme="1"/>
      <name val="Arial"/>
      <family val="2"/>
    </font>
    <font>
      <sz val="8"/>
      <color indexed="81"/>
      <name val="Tahoma"/>
      <family val="2"/>
    </font>
  </fonts>
  <fills count="3">
    <fill>
      <patternFill patternType="none"/>
    </fill>
    <fill>
      <patternFill patternType="gray125"/>
    </fill>
    <fill>
      <patternFill patternType="solid">
        <fgColor rgb="FFDFDFDF"/>
        <bgColor indexed="64"/>
      </patternFill>
    </fill>
  </fills>
  <borders count="2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ck">
        <color auto="1"/>
      </left>
      <right style="thick">
        <color auto="1"/>
      </right>
      <top style="thick">
        <color auto="1"/>
      </top>
      <bottom style="thick">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s>
  <cellStyleXfs count="1">
    <xf numFmtId="0" fontId="0" fillId="0" borderId="0"/>
  </cellStyleXfs>
  <cellXfs count="125">
    <xf numFmtId="0" fontId="0" fillId="0" borderId="0" xfId="0"/>
    <xf numFmtId="0" fontId="1" fillId="2" borderId="1" xfId="0" applyFont="1" applyFill="1" applyBorder="1" applyAlignment="1">
      <alignment vertical="top" wrapText="1"/>
    </xf>
    <xf numFmtId="0" fontId="1" fillId="2" borderId="2" xfId="0" applyFont="1" applyFill="1" applyBorder="1" applyAlignment="1">
      <alignment vertical="top" wrapText="1"/>
    </xf>
    <xf numFmtId="0" fontId="1" fillId="0" borderId="2" xfId="0" applyFont="1" applyBorder="1" applyAlignment="1">
      <alignment vertical="top" wrapText="1"/>
    </xf>
    <xf numFmtId="0" fontId="1" fillId="0" borderId="3" xfId="0" applyFont="1" applyBorder="1" applyAlignment="1">
      <alignment vertical="top" wrapText="1"/>
    </xf>
    <xf numFmtId="0" fontId="1" fillId="2" borderId="4" xfId="0" applyFont="1" applyFill="1" applyBorder="1" applyAlignment="1">
      <alignment vertical="top" wrapText="1"/>
    </xf>
    <xf numFmtId="0" fontId="1" fillId="2" borderId="0" xfId="0" applyFont="1" applyFill="1" applyAlignment="1">
      <alignment vertical="top" wrapText="1"/>
    </xf>
    <xf numFmtId="0" fontId="1" fillId="0" borderId="0" xfId="0" applyFont="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2" borderId="7"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1" fillId="0" borderId="9" xfId="0" applyFont="1" applyBorder="1" applyAlignment="1">
      <alignment horizontal="center" vertical="top" wrapText="1"/>
    </xf>
    <xf numFmtId="0" fontId="7" fillId="0" borderId="10" xfId="0" applyFont="1" applyBorder="1" applyAlignment="1">
      <alignment vertical="top" wrapText="1"/>
    </xf>
    <xf numFmtId="0" fontId="8" fillId="0" borderId="2" xfId="0" applyFont="1" applyBorder="1" applyAlignment="1">
      <alignment vertical="top" wrapText="1"/>
    </xf>
    <xf numFmtId="0" fontId="8" fillId="0" borderId="10" xfId="0" applyFont="1" applyBorder="1" applyAlignment="1">
      <alignment vertical="top" wrapText="1"/>
    </xf>
    <xf numFmtId="0" fontId="9" fillId="0" borderId="11" xfId="0" applyFont="1" applyBorder="1" applyAlignment="1">
      <alignment vertical="top" wrapText="1"/>
    </xf>
    <xf numFmtId="0" fontId="10" fillId="0" borderId="0" xfId="0" applyFont="1" applyAlignment="1">
      <alignment vertical="top" wrapText="1"/>
    </xf>
    <xf numFmtId="0" fontId="10" fillId="0" borderId="11" xfId="0" applyFont="1" applyBorder="1" applyAlignment="1">
      <alignment vertical="top" wrapText="1"/>
    </xf>
    <xf numFmtId="0" fontId="11" fillId="0" borderId="11" xfId="0" applyFont="1" applyBorder="1" applyAlignment="1">
      <alignment vertical="top" wrapText="1"/>
    </xf>
    <xf numFmtId="0" fontId="12" fillId="0" borderId="0" xfId="0" applyFont="1" applyAlignment="1">
      <alignment vertical="top" wrapText="1"/>
    </xf>
    <xf numFmtId="0" fontId="12" fillId="0" borderId="11" xfId="0" applyFont="1" applyBorder="1" applyAlignment="1">
      <alignment vertical="top" wrapText="1"/>
    </xf>
    <xf numFmtId="0" fontId="1" fillId="0" borderId="11" xfId="0" applyFont="1" applyBorder="1" applyAlignment="1">
      <alignment vertical="top" wrapText="1"/>
    </xf>
    <xf numFmtId="0" fontId="14" fillId="0" borderId="11" xfId="0" applyFont="1" applyBorder="1" applyAlignment="1">
      <alignment vertical="top" wrapText="1"/>
    </xf>
    <xf numFmtId="0" fontId="16" fillId="0" borderId="9" xfId="0" applyFont="1" applyBorder="1" applyAlignment="1">
      <alignment horizontal="right" vertical="top" wrapText="1"/>
    </xf>
    <xf numFmtId="3" fontId="16" fillId="0" borderId="9" xfId="0" applyNumberFormat="1" applyFont="1" applyBorder="1" applyAlignment="1">
      <alignment horizontal="right" vertical="top" wrapText="1"/>
    </xf>
    <xf numFmtId="4" fontId="17" fillId="0" borderId="12" xfId="0" applyNumberFormat="1" applyFont="1" applyBorder="1" applyAlignment="1" applyProtection="1">
      <alignment vertical="top" wrapText="1"/>
      <protection locked="0"/>
    </xf>
    <xf numFmtId="4" fontId="17" fillId="0" borderId="9" xfId="0" applyNumberFormat="1" applyFont="1" applyBorder="1" applyAlignment="1">
      <alignment vertical="top" wrapText="1"/>
    </xf>
    <xf numFmtId="10" fontId="6" fillId="0" borderId="0" xfId="0" applyNumberFormat="1" applyFont="1" applyAlignment="1">
      <alignment horizontal="right" vertical="top" wrapText="1"/>
    </xf>
    <xf numFmtId="0" fontId="18" fillId="0" borderId="11" xfId="0" applyFont="1" applyBorder="1" applyAlignment="1">
      <alignment vertical="top" wrapText="1"/>
    </xf>
    <xf numFmtId="0" fontId="19" fillId="0" borderId="11" xfId="0" applyFont="1" applyBorder="1" applyAlignment="1">
      <alignment vertical="top" wrapText="1"/>
    </xf>
    <xf numFmtId="0" fontId="20" fillId="0" borderId="0" xfId="0" applyFont="1" applyAlignment="1">
      <alignment vertical="top" wrapText="1"/>
    </xf>
    <xf numFmtId="0" fontId="20" fillId="0" borderId="11" xfId="0" applyFont="1" applyBorder="1" applyAlignment="1">
      <alignment vertical="top" wrapText="1"/>
    </xf>
    <xf numFmtId="0" fontId="1" fillId="0" borderId="14" xfId="0" applyFont="1" applyBorder="1" applyAlignment="1">
      <alignment vertical="top" wrapText="1"/>
    </xf>
    <xf numFmtId="0" fontId="1" fillId="0" borderId="15" xfId="0" applyFont="1" applyBorder="1" applyAlignment="1">
      <alignment vertical="top" wrapText="1"/>
    </xf>
    <xf numFmtId="0" fontId="1" fillId="0" borderId="0" xfId="0" applyFont="1" applyAlignment="1">
      <alignment vertical="top"/>
    </xf>
    <xf numFmtId="0" fontId="28" fillId="0" borderId="0" xfId="0" applyFont="1" applyAlignment="1">
      <alignment vertical="top" wrapText="1"/>
    </xf>
    <xf numFmtId="0" fontId="5" fillId="0" borderId="0" xfId="0" applyFont="1" applyAlignment="1">
      <alignment horizontal="right" vertical="top" wrapText="1"/>
    </xf>
    <xf numFmtId="0" fontId="5" fillId="0" borderId="0" xfId="0" applyFont="1" applyAlignment="1">
      <alignment vertical="top" wrapText="1"/>
    </xf>
    <xf numFmtId="0" fontId="5" fillId="0" borderId="9" xfId="0" applyFont="1" applyBorder="1" applyAlignment="1">
      <alignment vertical="top" wrapText="1"/>
    </xf>
    <xf numFmtId="10" fontId="5" fillId="0" borderId="10" xfId="0" applyNumberFormat="1" applyFont="1" applyBorder="1" applyAlignment="1">
      <alignment horizontal="right" vertical="top" wrapText="1"/>
    </xf>
    <xf numFmtId="0" fontId="5" fillId="0" borderId="0" xfId="0" applyFont="1" applyAlignment="1">
      <alignment vertical="top"/>
    </xf>
    <xf numFmtId="10" fontId="5" fillId="0" borderId="11" xfId="0" applyNumberFormat="1" applyFont="1" applyBorder="1" applyAlignment="1">
      <alignment horizontal="right" vertical="top" wrapText="1"/>
    </xf>
    <xf numFmtId="10" fontId="5" fillId="0" borderId="24" xfId="0" applyNumberFormat="1" applyFont="1" applyBorder="1" applyAlignment="1">
      <alignment horizontal="right" vertical="top" wrapText="1"/>
    </xf>
    <xf numFmtId="0" fontId="5" fillId="0" borderId="0" xfId="0" applyFont="1" applyAlignment="1">
      <alignment horizontal="center" vertical="top" wrapText="1"/>
    </xf>
    <xf numFmtId="0" fontId="5" fillId="0" borderId="12" xfId="0" applyFont="1" applyBorder="1" applyAlignment="1" applyProtection="1">
      <alignment horizontal="left" vertical="top" wrapText="1"/>
      <protection locked="0"/>
    </xf>
    <xf numFmtId="0" fontId="5" fillId="0" borderId="12" xfId="0" applyFont="1" applyBorder="1" applyAlignment="1" applyProtection="1">
      <alignment horizontal="center" vertical="top" wrapText="1"/>
      <protection locked="0"/>
    </xf>
    <xf numFmtId="167" fontId="5" fillId="0" borderId="12" xfId="0" applyNumberFormat="1" applyFont="1" applyBorder="1" applyAlignment="1" applyProtection="1">
      <alignment horizontal="right" vertical="top" wrapText="1"/>
      <protection locked="0"/>
    </xf>
    <xf numFmtId="164" fontId="5" fillId="0" borderId="12" xfId="0" applyNumberFormat="1" applyFont="1" applyBorder="1" applyAlignment="1" applyProtection="1">
      <alignment horizontal="right" vertical="top" wrapText="1"/>
      <protection locked="0"/>
    </xf>
    <xf numFmtId="164" fontId="5" fillId="0" borderId="9" xfId="0" applyNumberFormat="1" applyFont="1" applyBorder="1" applyAlignment="1">
      <alignment horizontal="right" vertical="top" wrapText="1"/>
    </xf>
    <xf numFmtId="0" fontId="6" fillId="2" borderId="4" xfId="0" applyFont="1" applyFill="1" applyBorder="1" applyAlignment="1">
      <alignment vertical="top" wrapText="1"/>
    </xf>
    <xf numFmtId="0" fontId="1" fillId="2" borderId="0" xfId="0" applyFont="1" applyFill="1" applyAlignment="1">
      <alignment vertical="top" wrapText="1"/>
    </xf>
    <xf numFmtId="0" fontId="1" fillId="2" borderId="4" xfId="0" applyFont="1" applyFill="1" applyBorder="1" applyAlignment="1">
      <alignment vertical="top" wrapText="1"/>
    </xf>
    <xf numFmtId="0" fontId="5" fillId="0" borderId="9" xfId="0" applyFont="1" applyBorder="1" applyAlignment="1">
      <alignment horizontal="center" vertical="center" wrapText="1"/>
    </xf>
    <xf numFmtId="0" fontId="3" fillId="0" borderId="0" xfId="0" applyFont="1" applyAlignment="1">
      <alignment horizontal="center" vertical="top" wrapText="1"/>
    </xf>
    <xf numFmtId="0" fontId="1" fillId="0" borderId="0" xfId="0" applyFont="1" applyAlignment="1">
      <alignment vertical="top" wrapText="1"/>
    </xf>
    <xf numFmtId="0" fontId="4"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4" fillId="0" borderId="21" xfId="0" applyFont="1" applyBorder="1" applyAlignment="1">
      <alignment vertical="top" wrapText="1"/>
    </xf>
    <xf numFmtId="0" fontId="27" fillId="0" borderId="0" xfId="0" applyFont="1" applyAlignment="1">
      <alignment vertical="top" wrapText="1"/>
    </xf>
    <xf numFmtId="0" fontId="26" fillId="0" borderId="23" xfId="0" applyFont="1" applyBorder="1" applyAlignment="1">
      <alignment vertical="top" wrapText="1"/>
    </xf>
    <xf numFmtId="0" fontId="27" fillId="0" borderId="0" xfId="0" applyFont="1" applyAlignment="1">
      <alignment horizontal="left" vertical="top" wrapText="1"/>
    </xf>
    <xf numFmtId="0" fontId="25" fillId="0" borderId="20" xfId="0" applyFont="1" applyBorder="1" applyAlignment="1">
      <alignment vertical="top" wrapText="1"/>
    </xf>
    <xf numFmtId="0" fontId="26" fillId="0" borderId="21" xfId="0" applyFont="1" applyBorder="1" applyAlignment="1">
      <alignment vertical="top" wrapText="1"/>
    </xf>
    <xf numFmtId="164" fontId="25" fillId="0" borderId="21" xfId="0" applyNumberFormat="1" applyFont="1" applyBorder="1" applyAlignment="1">
      <alignment vertical="top" wrapText="1"/>
    </xf>
    <xf numFmtId="164" fontId="26" fillId="0" borderId="21" xfId="0" applyNumberFormat="1" applyFont="1" applyBorder="1" applyAlignment="1">
      <alignment vertical="top" wrapText="1"/>
    </xf>
    <xf numFmtId="164" fontId="26" fillId="0" borderId="22" xfId="0" applyNumberFormat="1" applyFont="1" applyBorder="1" applyAlignment="1">
      <alignment vertical="top" wrapText="1"/>
    </xf>
    <xf numFmtId="0" fontId="24" fillId="0" borderId="0" xfId="0" applyFont="1" applyAlignment="1">
      <alignment vertical="top" wrapText="1"/>
    </xf>
    <xf numFmtId="0" fontId="26" fillId="0" borderId="0" xfId="0" applyFont="1" applyAlignment="1">
      <alignment vertical="top" wrapText="1"/>
    </xf>
    <xf numFmtId="0" fontId="25" fillId="0" borderId="0" xfId="0" applyFont="1" applyAlignment="1">
      <alignment vertical="top" wrapText="1"/>
    </xf>
    <xf numFmtId="0" fontId="1" fillId="0" borderId="16" xfId="0" applyFont="1" applyBorder="1" applyAlignment="1">
      <alignment vertical="top" wrapText="1"/>
    </xf>
    <xf numFmtId="0" fontId="1" fillId="0" borderId="2" xfId="0" applyFont="1" applyBorder="1" applyAlignment="1">
      <alignment vertical="top" wrapText="1"/>
    </xf>
    <xf numFmtId="0" fontId="1" fillId="0" borderId="17" xfId="0" applyFont="1" applyBorder="1" applyAlignment="1">
      <alignment vertical="top" wrapText="1"/>
    </xf>
    <xf numFmtId="0" fontId="25" fillId="0" borderId="18" xfId="0" applyFont="1" applyBorder="1" applyAlignment="1">
      <alignment vertical="top" wrapText="1"/>
    </xf>
    <xf numFmtId="164" fontId="25" fillId="0" borderId="0" xfId="0" applyNumberFormat="1" applyFont="1" applyAlignment="1">
      <alignment vertical="top" wrapText="1"/>
    </xf>
    <xf numFmtId="164" fontId="26" fillId="0" borderId="0" xfId="0" applyNumberFormat="1" applyFont="1" applyAlignment="1">
      <alignment vertical="top" wrapText="1"/>
    </xf>
    <xf numFmtId="164" fontId="26" fillId="0" borderId="19" xfId="0" applyNumberFormat="1" applyFont="1" applyBorder="1" applyAlignment="1">
      <alignment vertical="top" wrapText="1"/>
    </xf>
    <xf numFmtId="164" fontId="24" fillId="0" borderId="0" xfId="0" applyNumberFormat="1" applyFont="1" applyAlignment="1">
      <alignment horizontal="right" vertical="top" wrapText="1" indent="1"/>
    </xf>
    <xf numFmtId="164" fontId="24" fillId="0" borderId="0" xfId="0" applyNumberFormat="1" applyFont="1" applyAlignment="1">
      <alignment horizontal="right" vertical="top" wrapText="1"/>
    </xf>
    <xf numFmtId="0" fontId="24" fillId="0" borderId="0" xfId="0" applyFont="1" applyAlignment="1">
      <alignment horizontal="left" vertical="top" wrapText="1" indent="1"/>
    </xf>
    <xf numFmtId="0" fontId="23" fillId="0" borderId="13" xfId="0" applyFont="1" applyBorder="1" applyAlignment="1">
      <alignment vertical="top" wrapText="1"/>
    </xf>
    <xf numFmtId="0" fontId="23" fillId="0" borderId="14" xfId="0" applyFont="1" applyBorder="1" applyAlignment="1">
      <alignment vertical="top" wrapText="1"/>
    </xf>
    <xf numFmtId="164" fontId="23" fillId="0" borderId="0" xfId="0" applyNumberFormat="1" applyFont="1" applyAlignment="1">
      <alignment horizontal="right" vertical="top" wrapText="1"/>
    </xf>
    <xf numFmtId="0" fontId="23" fillId="0" borderId="0" xfId="0" applyFont="1" applyAlignment="1">
      <alignment horizontal="left" vertical="top" wrapText="1"/>
    </xf>
    <xf numFmtId="0" fontId="23" fillId="0" borderId="0" xfId="0" applyFont="1" applyAlignment="1">
      <alignment vertical="top" wrapText="1"/>
    </xf>
    <xf numFmtId="0" fontId="21" fillId="0" borderId="2" xfId="0" applyFont="1" applyBorder="1" applyAlignment="1">
      <alignment horizontal="center" vertical="top" wrapText="1"/>
    </xf>
    <xf numFmtId="0" fontId="22" fillId="0" borderId="0" xfId="0" applyFont="1" applyAlignment="1">
      <alignment horizontal="center" vertical="top" wrapText="1"/>
    </xf>
    <xf numFmtId="164" fontId="13" fillId="0" borderId="0" xfId="0" applyNumberFormat="1" applyFont="1" applyAlignment="1">
      <alignment horizontal="right" vertical="top" wrapText="1"/>
    </xf>
    <xf numFmtId="164" fontId="13" fillId="0" borderId="5" xfId="0" applyNumberFormat="1" applyFont="1" applyBorder="1" applyAlignment="1">
      <alignment horizontal="right" vertical="top" wrapText="1"/>
    </xf>
    <xf numFmtId="0" fontId="13" fillId="0" borderId="4" xfId="0" applyFont="1" applyBorder="1" applyAlignment="1">
      <alignment vertical="top" wrapText="1"/>
    </xf>
    <xf numFmtId="0" fontId="13" fillId="0" borderId="0" xfId="0" applyFont="1" applyAlignment="1">
      <alignment vertical="top" wrapText="1"/>
    </xf>
    <xf numFmtId="164" fontId="13" fillId="0" borderId="7" xfId="0" applyNumberFormat="1" applyFont="1" applyBorder="1" applyAlignment="1">
      <alignment horizontal="right" vertical="top" wrapText="1"/>
    </xf>
    <xf numFmtId="164" fontId="13" fillId="0" borderId="8" xfId="0" applyNumberFormat="1" applyFont="1" applyBorder="1" applyAlignment="1">
      <alignment horizontal="right" vertical="top" wrapText="1"/>
    </xf>
    <xf numFmtId="0" fontId="13" fillId="0" borderId="6" xfId="0" applyFont="1" applyBorder="1" applyAlignment="1">
      <alignment vertical="top" wrapText="1"/>
    </xf>
    <xf numFmtId="0" fontId="13" fillId="0" borderId="7" xfId="0" applyFont="1" applyBorder="1" applyAlignment="1">
      <alignment vertical="top" wrapText="1"/>
    </xf>
    <xf numFmtId="0" fontId="0" fillId="0" borderId="0" xfId="0"/>
    <xf numFmtId="0" fontId="13" fillId="0" borderId="2" xfId="0" applyFont="1" applyBorder="1" applyAlignment="1">
      <alignment horizontal="right" vertical="top" wrapText="1"/>
    </xf>
    <xf numFmtId="0" fontId="13" fillId="0" borderId="3" xfId="0" applyFont="1" applyBorder="1" applyAlignment="1">
      <alignment horizontal="right" vertical="top" wrapText="1"/>
    </xf>
    <xf numFmtId="0" fontId="13" fillId="0" borderId="1" xfId="0" applyFont="1" applyBorder="1" applyAlignment="1">
      <alignment vertical="top" wrapText="1"/>
    </xf>
    <xf numFmtId="0" fontId="13" fillId="0" borderId="2" xfId="0" applyFont="1" applyBorder="1" applyAlignment="1">
      <alignment vertical="top" wrapText="1"/>
    </xf>
    <xf numFmtId="0" fontId="1" fillId="0" borderId="5" xfId="0" applyFont="1" applyBorder="1" applyAlignment="1">
      <alignment vertical="top" wrapText="1"/>
    </xf>
    <xf numFmtId="0" fontId="1" fillId="0" borderId="4" xfId="0" applyFont="1" applyBorder="1" applyAlignment="1">
      <alignment vertical="top" wrapText="1"/>
    </xf>
    <xf numFmtId="0" fontId="20" fillId="0" borderId="0" xfId="0" applyFont="1" applyAlignment="1">
      <alignment vertical="top" wrapText="1"/>
    </xf>
    <xf numFmtId="0" fontId="12" fillId="0" borderId="0" xfId="0" applyFont="1" applyAlignment="1">
      <alignment vertical="top" wrapText="1"/>
    </xf>
    <xf numFmtId="0" fontId="15" fillId="0" borderId="11" xfId="0" applyFont="1" applyBorder="1" applyAlignment="1">
      <alignment vertical="top" wrapText="1"/>
    </xf>
    <xf numFmtId="0" fontId="1" fillId="0" borderId="11" xfId="0" applyFont="1" applyBorder="1" applyAlignment="1">
      <alignment vertical="top" wrapText="1"/>
    </xf>
    <xf numFmtId="0" fontId="18" fillId="0" borderId="11" xfId="0" applyFont="1" applyBorder="1" applyAlignment="1">
      <alignment vertical="top" wrapText="1"/>
    </xf>
    <xf numFmtId="0" fontId="10" fillId="0" borderId="0" xfId="0" applyFont="1" applyAlignment="1">
      <alignment vertical="top" wrapText="1"/>
    </xf>
    <xf numFmtId="0" fontId="1" fillId="0" borderId="9" xfId="0" applyFont="1" applyBorder="1" applyAlignment="1">
      <alignment horizontal="center" vertical="top" wrapText="1"/>
    </xf>
    <xf numFmtId="0" fontId="8" fillId="0" borderId="2" xfId="0" applyFont="1" applyBorder="1" applyAlignment="1">
      <alignment vertical="top" wrapText="1"/>
    </xf>
    <xf numFmtId="0" fontId="5" fillId="0" borderId="9" xfId="0" applyFont="1" applyBorder="1" applyAlignment="1">
      <alignment vertical="top" wrapText="1"/>
    </xf>
    <xf numFmtId="166" fontId="5" fillId="0" borderId="12" xfId="0" applyNumberFormat="1" applyFont="1" applyBorder="1" applyAlignment="1" applyProtection="1">
      <alignment vertical="top" wrapText="1"/>
      <protection locked="0"/>
    </xf>
    <xf numFmtId="0" fontId="5" fillId="0" borderId="12" xfId="0" applyFont="1" applyBorder="1" applyAlignment="1" applyProtection="1">
      <alignment vertical="top" wrapText="1"/>
      <protection locked="0"/>
    </xf>
    <xf numFmtId="0" fontId="28" fillId="0" borderId="0" xfId="0" applyFont="1" applyAlignment="1">
      <alignment horizontal="center" vertical="top" wrapText="1"/>
    </xf>
    <xf numFmtId="165" fontId="5" fillId="0" borderId="12" xfId="0" applyNumberFormat="1" applyFont="1" applyBorder="1" applyAlignment="1" applyProtection="1">
      <alignment vertical="top" wrapText="1"/>
      <protection locked="0"/>
    </xf>
    <xf numFmtId="0" fontId="29" fillId="0" borderId="0" xfId="0" applyFont="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304800</xdr:colOff>
      <xdr:row>4</xdr:row>
      <xdr:rowOff>14288</xdr:rowOff>
    </xdr:from>
    <xdr:to>
      <xdr:col>6</xdr:col>
      <xdr:colOff>527550</xdr:colOff>
      <xdr:row>6</xdr:row>
      <xdr:rowOff>97440</xdr:rowOff>
    </xdr:to>
    <xdr:pic>
      <xdr:nvPicPr>
        <xdr:cNvPr id="2" name="Picture 1" descr="{ef790595-81e9-4277-90fc-63858ac6f84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4191000" y="471488"/>
          <a:ext cx="1080000" cy="311753"/>
        </a:xfrm>
        <a:prstGeom prst="rect">
          <a:avLst/>
        </a:prstGeom>
      </xdr:spPr>
    </xdr:pic>
    <xdr:clientData/>
  </xdr:twoCellAnchor>
  <xdr:twoCellAnchor editAs="oneCell">
    <xdr:from>
      <xdr:col>4</xdr:col>
      <xdr:colOff>176213</xdr:colOff>
      <xdr:row>27</xdr:row>
      <xdr:rowOff>4763</xdr:rowOff>
    </xdr:from>
    <xdr:to>
      <xdr:col>7</xdr:col>
      <xdr:colOff>804214</xdr:colOff>
      <xdr:row>45</xdr:row>
      <xdr:rowOff>4505</xdr:rowOff>
    </xdr:to>
    <xdr:pic>
      <xdr:nvPicPr>
        <xdr:cNvPr id="3" name="Picture 2" descr="{7076c8b0-015f-4a98-9d3c-e47aeabd904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3100388" y="3090863"/>
          <a:ext cx="3275952" cy="205714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B1:I87"/>
  <sheetViews>
    <sheetView showGridLines="0" workbookViewId="0"/>
  </sheetViews>
  <sheetFormatPr baseColWidth="10" defaultColWidth="9.1328125" defaultRowHeight="9" customHeight="1" x14ac:dyDescent="0.45"/>
  <cols>
    <col min="1" max="1" width="0.1328125" customWidth="1"/>
    <col min="2" max="2" width="10.1328125" customWidth="1"/>
    <col min="3" max="3" width="31.265625" customWidth="1"/>
    <col min="4" max="4" width="2.265625" customWidth="1"/>
    <col min="5" max="5" width="14.3984375" customWidth="1"/>
    <col min="6" max="6" width="12.86328125" customWidth="1"/>
    <col min="7" max="7" width="12.3984375" customWidth="1"/>
    <col min="8" max="8" width="14.59765625" customWidth="1"/>
    <col min="9" max="9" width="2.1328125" customWidth="1"/>
    <col min="10" max="69" width="10.73046875" customWidth="1"/>
  </cols>
  <sheetData>
    <row r="1" spans="2:9" ht="9" customHeight="1" x14ac:dyDescent="0.45">
      <c r="B1" s="1"/>
      <c r="C1" s="2"/>
      <c r="D1" s="3"/>
      <c r="E1" s="3"/>
      <c r="F1" s="3"/>
      <c r="G1" s="3"/>
      <c r="H1" s="3"/>
      <c r="I1" s="4"/>
    </row>
    <row r="2" spans="2:9" ht="9" customHeight="1" x14ac:dyDescent="0.45">
      <c r="B2" s="5"/>
      <c r="C2" s="6"/>
      <c r="D2" s="7"/>
      <c r="E2" s="56"/>
      <c r="F2" s="56"/>
      <c r="G2" s="56"/>
      <c r="H2" s="56"/>
      <c r="I2" s="8"/>
    </row>
    <row r="3" spans="2:9" ht="9" customHeight="1" x14ac:dyDescent="0.45">
      <c r="B3" s="5"/>
      <c r="C3" s="6"/>
      <c r="D3" s="7"/>
      <c r="E3" s="56"/>
      <c r="F3" s="56"/>
      <c r="G3" s="56"/>
      <c r="H3" s="56"/>
      <c r="I3" s="8"/>
    </row>
    <row r="4" spans="2:9" ht="9" customHeight="1" x14ac:dyDescent="0.45">
      <c r="B4" s="5"/>
      <c r="C4" s="6"/>
      <c r="D4" s="7"/>
      <c r="E4" s="56"/>
      <c r="F4" s="56"/>
      <c r="G4" s="56"/>
      <c r="H4" s="56"/>
      <c r="I4" s="8"/>
    </row>
    <row r="5" spans="2:9" ht="9" customHeight="1" x14ac:dyDescent="0.45">
      <c r="B5" s="5"/>
      <c r="C5" s="6"/>
      <c r="D5" s="7"/>
      <c r="E5" s="56"/>
      <c r="F5" s="56"/>
      <c r="G5" s="56"/>
      <c r="H5" s="56"/>
      <c r="I5" s="8"/>
    </row>
    <row r="6" spans="2:9" ht="9" customHeight="1" x14ac:dyDescent="0.45">
      <c r="B6" s="5"/>
      <c r="C6" s="6"/>
      <c r="D6" s="7"/>
      <c r="E6" s="56"/>
      <c r="F6" s="56"/>
      <c r="G6" s="56"/>
      <c r="H6" s="56"/>
      <c r="I6" s="8"/>
    </row>
    <row r="7" spans="2:9" ht="9" customHeight="1" x14ac:dyDescent="0.45">
      <c r="B7" s="5"/>
      <c r="C7" s="6"/>
      <c r="D7" s="7"/>
      <c r="E7" s="56"/>
      <c r="F7" s="56"/>
      <c r="G7" s="56"/>
      <c r="H7" s="56"/>
      <c r="I7" s="8"/>
    </row>
    <row r="8" spans="2:9" ht="9" customHeight="1" x14ac:dyDescent="0.45">
      <c r="B8" s="5"/>
      <c r="C8" s="6"/>
      <c r="D8" s="7"/>
      <c r="E8" s="56"/>
      <c r="F8" s="56"/>
      <c r="G8" s="56"/>
      <c r="H8" s="56"/>
      <c r="I8" s="8"/>
    </row>
    <row r="9" spans="2:9" ht="9" customHeight="1" x14ac:dyDescent="0.45">
      <c r="B9" s="5"/>
      <c r="C9" s="6"/>
      <c r="D9" s="7"/>
      <c r="E9" s="56"/>
      <c r="F9" s="56"/>
      <c r="G9" s="56"/>
      <c r="H9" s="56"/>
      <c r="I9" s="8"/>
    </row>
    <row r="10" spans="2:9" ht="9" customHeight="1" x14ac:dyDescent="0.45">
      <c r="B10" s="5"/>
      <c r="C10" s="6"/>
      <c r="D10" s="7"/>
      <c r="E10" s="56"/>
      <c r="F10" s="56"/>
      <c r="G10" s="56"/>
      <c r="H10" s="56"/>
      <c r="I10" s="8"/>
    </row>
    <row r="11" spans="2:9" ht="9" customHeight="1" x14ac:dyDescent="0.45">
      <c r="B11" s="5"/>
      <c r="C11" s="6"/>
      <c r="D11" s="7"/>
      <c r="E11" s="62" t="str">
        <f>IF(Paramètres!C5&lt;&gt;"",Paramètres!C5,"")</f>
        <v>Remplacement circuit + et - UCPA Sens</v>
      </c>
      <c r="F11" s="62"/>
      <c r="G11" s="62"/>
      <c r="H11" s="62"/>
      <c r="I11" s="8"/>
    </row>
    <row r="12" spans="2:9" ht="9" customHeight="1" x14ac:dyDescent="0.45">
      <c r="B12" s="5"/>
      <c r="C12" s="6"/>
      <c r="D12" s="7"/>
      <c r="E12" s="62"/>
      <c r="F12" s="62"/>
      <c r="G12" s="62"/>
      <c r="H12" s="62"/>
      <c r="I12" s="8"/>
    </row>
    <row r="13" spans="2:9" ht="9" customHeight="1" x14ac:dyDescent="0.45">
      <c r="B13" s="5"/>
      <c r="C13" s="6"/>
      <c r="D13" s="7"/>
      <c r="E13" s="62"/>
      <c r="F13" s="62"/>
      <c r="G13" s="62"/>
      <c r="H13" s="62"/>
      <c r="I13" s="8"/>
    </row>
    <row r="14" spans="2:9" ht="9" customHeight="1" x14ac:dyDescent="0.45">
      <c r="B14" s="5"/>
      <c r="C14" s="6"/>
      <c r="D14" s="7"/>
      <c r="E14" s="62"/>
      <c r="F14" s="62"/>
      <c r="G14" s="62"/>
      <c r="H14" s="62"/>
      <c r="I14" s="8"/>
    </row>
    <row r="15" spans="2:9" ht="9" customHeight="1" x14ac:dyDescent="0.45">
      <c r="B15" s="5"/>
      <c r="C15" s="6"/>
      <c r="D15" s="7"/>
      <c r="E15" s="62"/>
      <c r="F15" s="62"/>
      <c r="G15" s="62"/>
      <c r="H15" s="62"/>
      <c r="I15" s="8"/>
    </row>
    <row r="16" spans="2:9" ht="9" customHeight="1" x14ac:dyDescent="0.45">
      <c r="B16" s="5"/>
      <c r="C16" s="6"/>
      <c r="D16" s="7"/>
      <c r="E16" s="62"/>
      <c r="F16" s="62"/>
      <c r="G16" s="62"/>
      <c r="H16" s="62"/>
      <c r="I16" s="8"/>
    </row>
    <row r="17" spans="2:9" ht="9" customHeight="1" x14ac:dyDescent="0.45">
      <c r="B17" s="5"/>
      <c r="C17" s="6"/>
      <c r="D17" s="7"/>
      <c r="E17" s="62"/>
      <c r="F17" s="62"/>
      <c r="G17" s="62"/>
      <c r="H17" s="62"/>
      <c r="I17" s="8"/>
    </row>
    <row r="18" spans="2:9" ht="9" customHeight="1" x14ac:dyDescent="0.45">
      <c r="B18" s="5"/>
      <c r="C18" s="6"/>
      <c r="D18" s="7"/>
      <c r="E18" s="62"/>
      <c r="F18" s="62"/>
      <c r="G18" s="62"/>
      <c r="H18" s="62"/>
      <c r="I18" s="8"/>
    </row>
    <row r="19" spans="2:9" ht="9" customHeight="1" x14ac:dyDescent="0.45">
      <c r="B19" s="5"/>
      <c r="C19" s="6"/>
      <c r="D19" s="7"/>
      <c r="E19" s="62"/>
      <c r="F19" s="62"/>
      <c r="G19" s="62"/>
      <c r="H19" s="62"/>
      <c r="I19" s="8"/>
    </row>
    <row r="20" spans="2:9" ht="9" customHeight="1" x14ac:dyDescent="0.45">
      <c r="B20" s="5"/>
      <c r="C20" s="6"/>
      <c r="D20" s="7"/>
      <c r="E20" s="62" t="str">
        <f>IF(Paramètres!C24&lt;&gt;"",Paramètres!C24,"") &amp; CHAR(10) &amp; IF(Paramètres!C26&lt;&gt;"",Paramètres!C26,"") &amp; CHAR(10) &amp; IF(Paramètres!C28&lt;&gt;"",Paramètres!C28,"")</f>
        <v xml:space="preserve">1 avenue pierre de coubertin 
89100 SENS
</v>
      </c>
      <c r="F20" s="62"/>
      <c r="G20" s="62"/>
      <c r="H20" s="62"/>
      <c r="I20" s="8"/>
    </row>
    <row r="21" spans="2:9" ht="9" customHeight="1" x14ac:dyDescent="0.45">
      <c r="B21" s="5"/>
      <c r="C21" s="6"/>
      <c r="D21" s="7"/>
      <c r="E21" s="62"/>
      <c r="F21" s="62"/>
      <c r="G21" s="62"/>
      <c r="H21" s="62"/>
      <c r="I21" s="8"/>
    </row>
    <row r="22" spans="2:9" ht="9" customHeight="1" x14ac:dyDescent="0.45">
      <c r="B22" s="5"/>
      <c r="C22" s="6"/>
      <c r="D22" s="7"/>
      <c r="E22" s="62"/>
      <c r="F22" s="62"/>
      <c r="G22" s="62"/>
      <c r="H22" s="62"/>
      <c r="I22" s="8"/>
    </row>
    <row r="23" spans="2:9" ht="9" customHeight="1" x14ac:dyDescent="0.45">
      <c r="B23" s="5"/>
      <c r="C23" s="6"/>
      <c r="D23" s="7"/>
      <c r="E23" s="62"/>
      <c r="F23" s="62"/>
      <c r="G23" s="62"/>
      <c r="H23" s="62"/>
      <c r="I23" s="8"/>
    </row>
    <row r="24" spans="2:9" ht="9" customHeight="1" x14ac:dyDescent="0.45">
      <c r="B24" s="5"/>
      <c r="C24" s="6"/>
      <c r="D24" s="7"/>
      <c r="E24" s="62"/>
      <c r="F24" s="62"/>
      <c r="G24" s="62"/>
      <c r="H24" s="62"/>
      <c r="I24" s="8"/>
    </row>
    <row r="25" spans="2:9" ht="9" customHeight="1" x14ac:dyDescent="0.45">
      <c r="B25" s="5"/>
      <c r="C25" s="6"/>
      <c r="D25" s="7"/>
      <c r="E25" s="62"/>
      <c r="F25" s="62"/>
      <c r="G25" s="62"/>
      <c r="H25" s="62"/>
      <c r="I25" s="8"/>
    </row>
    <row r="26" spans="2:9" ht="9" customHeight="1" x14ac:dyDescent="0.45">
      <c r="B26" s="5"/>
      <c r="C26" s="6"/>
      <c r="D26" s="7"/>
      <c r="E26" s="62"/>
      <c r="F26" s="62"/>
      <c r="G26" s="62"/>
      <c r="H26" s="62"/>
      <c r="I26" s="8"/>
    </row>
    <row r="27" spans="2:9" ht="9" customHeight="1" x14ac:dyDescent="0.45">
      <c r="B27" s="5"/>
      <c r="C27" s="6"/>
      <c r="D27" s="7"/>
      <c r="E27" s="62"/>
      <c r="F27" s="62"/>
      <c r="G27" s="62"/>
      <c r="H27" s="62"/>
      <c r="I27" s="8"/>
    </row>
    <row r="28" spans="2:9" ht="9" customHeight="1" x14ac:dyDescent="0.45">
      <c r="B28" s="5"/>
      <c r="C28" s="6"/>
      <c r="D28" s="7"/>
      <c r="E28" s="56"/>
      <c r="F28" s="56"/>
      <c r="G28" s="56"/>
      <c r="H28" s="56"/>
      <c r="I28" s="8"/>
    </row>
    <row r="29" spans="2:9" ht="9" customHeight="1" x14ac:dyDescent="0.45">
      <c r="B29" s="5"/>
      <c r="C29" s="6"/>
      <c r="D29" s="7"/>
      <c r="E29" s="56"/>
      <c r="F29" s="56"/>
      <c r="G29" s="56"/>
      <c r="H29" s="56"/>
      <c r="I29" s="8"/>
    </row>
    <row r="30" spans="2:9" ht="9" customHeight="1" x14ac:dyDescent="0.45">
      <c r="B30" s="5"/>
      <c r="C30" s="6"/>
      <c r="D30" s="7"/>
      <c r="E30" s="56"/>
      <c r="F30" s="56"/>
      <c r="G30" s="56"/>
      <c r="H30" s="56"/>
      <c r="I30" s="8"/>
    </row>
    <row r="31" spans="2:9" ht="9" customHeight="1" x14ac:dyDescent="0.45">
      <c r="B31" s="5"/>
      <c r="C31" s="6"/>
      <c r="D31" s="7"/>
      <c r="E31" s="56"/>
      <c r="F31" s="56"/>
      <c r="G31" s="56"/>
      <c r="H31" s="56"/>
      <c r="I31" s="8"/>
    </row>
    <row r="32" spans="2:9" ht="9" customHeight="1" x14ac:dyDescent="0.45">
      <c r="B32" s="5"/>
      <c r="C32" s="6"/>
      <c r="D32" s="7"/>
      <c r="E32" s="56"/>
      <c r="F32" s="56"/>
      <c r="G32" s="56"/>
      <c r="H32" s="56"/>
      <c r="I32" s="8"/>
    </row>
    <row r="33" spans="2:9" ht="9" customHeight="1" x14ac:dyDescent="0.45">
      <c r="B33" s="5"/>
      <c r="C33" s="6"/>
      <c r="D33" s="7"/>
      <c r="E33" s="56"/>
      <c r="F33" s="56"/>
      <c r="G33" s="56"/>
      <c r="H33" s="56"/>
      <c r="I33" s="8"/>
    </row>
    <row r="34" spans="2:9" ht="9" customHeight="1" x14ac:dyDescent="0.45">
      <c r="B34" s="5"/>
      <c r="C34" s="6"/>
      <c r="D34" s="7"/>
      <c r="E34" s="56"/>
      <c r="F34" s="56"/>
      <c r="G34" s="56"/>
      <c r="H34" s="56"/>
      <c r="I34" s="8"/>
    </row>
    <row r="35" spans="2:9" ht="9" customHeight="1" x14ac:dyDescent="0.45">
      <c r="B35" s="5"/>
      <c r="C35" s="6"/>
      <c r="D35" s="7"/>
      <c r="E35" s="56"/>
      <c r="F35" s="56"/>
      <c r="G35" s="56"/>
      <c r="H35" s="56"/>
      <c r="I35" s="8"/>
    </row>
    <row r="36" spans="2:9" ht="9" customHeight="1" x14ac:dyDescent="0.45">
      <c r="B36" s="5"/>
      <c r="C36" s="6"/>
      <c r="D36" s="7"/>
      <c r="E36" s="56"/>
      <c r="F36" s="56"/>
      <c r="G36" s="56"/>
      <c r="H36" s="56"/>
      <c r="I36" s="8"/>
    </row>
    <row r="37" spans="2:9" ht="9" customHeight="1" x14ac:dyDescent="0.45">
      <c r="B37" s="5"/>
      <c r="C37" s="6"/>
      <c r="D37" s="7"/>
      <c r="E37" s="56"/>
      <c r="F37" s="56"/>
      <c r="G37" s="56"/>
      <c r="H37" s="56"/>
      <c r="I37" s="8"/>
    </row>
    <row r="38" spans="2:9" ht="9" customHeight="1" x14ac:dyDescent="0.45">
      <c r="B38" s="5"/>
      <c r="C38" s="6"/>
      <c r="D38" s="7"/>
      <c r="E38" s="56"/>
      <c r="F38" s="56"/>
      <c r="G38" s="56"/>
      <c r="H38" s="56"/>
      <c r="I38" s="8"/>
    </row>
    <row r="39" spans="2:9" ht="9" customHeight="1" x14ac:dyDescent="0.45">
      <c r="B39" s="5"/>
      <c r="C39" s="6"/>
      <c r="D39" s="7"/>
      <c r="E39" s="56"/>
      <c r="F39" s="56"/>
      <c r="G39" s="56"/>
      <c r="H39" s="56"/>
      <c r="I39" s="8"/>
    </row>
    <row r="40" spans="2:9" ht="9" customHeight="1" x14ac:dyDescent="0.45">
      <c r="B40" s="5"/>
      <c r="C40" s="6"/>
      <c r="D40" s="7"/>
      <c r="E40" s="56"/>
      <c r="F40" s="56"/>
      <c r="G40" s="56"/>
      <c r="H40" s="56"/>
      <c r="I40" s="8"/>
    </row>
    <row r="41" spans="2:9" ht="9" customHeight="1" x14ac:dyDescent="0.45">
      <c r="B41" s="5"/>
      <c r="C41" s="6"/>
      <c r="D41" s="7"/>
      <c r="E41" s="56"/>
      <c r="F41" s="56"/>
      <c r="G41" s="56"/>
      <c r="H41" s="56"/>
      <c r="I41" s="8"/>
    </row>
    <row r="42" spans="2:9" ht="9" customHeight="1" x14ac:dyDescent="0.45">
      <c r="B42" s="5"/>
      <c r="C42" s="6"/>
      <c r="D42" s="7"/>
      <c r="E42" s="56"/>
      <c r="F42" s="56"/>
      <c r="G42" s="56"/>
      <c r="H42" s="56"/>
      <c r="I42" s="8"/>
    </row>
    <row r="43" spans="2:9" ht="9" customHeight="1" x14ac:dyDescent="0.45">
      <c r="B43" s="5"/>
      <c r="C43" s="6"/>
      <c r="D43" s="7"/>
      <c r="E43" s="56"/>
      <c r="F43" s="56"/>
      <c r="G43" s="56"/>
      <c r="H43" s="56"/>
      <c r="I43" s="8"/>
    </row>
    <row r="44" spans="2:9" ht="9" customHeight="1" x14ac:dyDescent="0.45">
      <c r="B44" s="5"/>
      <c r="C44" s="6"/>
      <c r="D44" s="7"/>
      <c r="E44" s="56"/>
      <c r="F44" s="56"/>
      <c r="G44" s="56"/>
      <c r="H44" s="56"/>
      <c r="I44" s="8"/>
    </row>
    <row r="45" spans="2:9" ht="9" customHeight="1" x14ac:dyDescent="0.45">
      <c r="B45" s="5"/>
      <c r="C45" s="6"/>
      <c r="D45" s="7"/>
      <c r="E45" s="56"/>
      <c r="F45" s="56"/>
      <c r="G45" s="56"/>
      <c r="H45" s="56"/>
      <c r="I45" s="8"/>
    </row>
    <row r="46" spans="2:9" ht="9" customHeight="1" x14ac:dyDescent="0.45">
      <c r="B46" s="5"/>
      <c r="C46" s="6"/>
      <c r="D46" s="7"/>
      <c r="E46" s="7"/>
      <c r="F46" s="7"/>
      <c r="G46" s="7"/>
      <c r="H46" s="7"/>
      <c r="I46" s="8"/>
    </row>
    <row r="47" spans="2:9" ht="9" customHeight="1" x14ac:dyDescent="0.45">
      <c r="B47" s="5"/>
      <c r="C47" s="6"/>
      <c r="D47" s="7"/>
      <c r="E47" s="55" t="s">
        <v>4</v>
      </c>
      <c r="F47" s="56"/>
      <c r="G47" s="56"/>
      <c r="H47" s="56"/>
      <c r="I47" s="8"/>
    </row>
    <row r="48" spans="2:9" ht="9" customHeight="1" x14ac:dyDescent="0.45">
      <c r="B48" s="5"/>
      <c r="C48" s="6"/>
      <c r="D48" s="7"/>
      <c r="E48" s="56"/>
      <c r="F48" s="56"/>
      <c r="G48" s="56"/>
      <c r="H48" s="56"/>
      <c r="I48" s="8"/>
    </row>
    <row r="49" spans="2:9" ht="9" customHeight="1" x14ac:dyDescent="0.45">
      <c r="B49" s="5"/>
      <c r="C49" s="6"/>
      <c r="D49" s="7"/>
      <c r="E49" s="56"/>
      <c r="F49" s="56"/>
      <c r="G49" s="56"/>
      <c r="H49" s="56"/>
      <c r="I49" s="8"/>
    </row>
    <row r="50" spans="2:9" ht="9" customHeight="1" x14ac:dyDescent="0.45">
      <c r="B50" s="5"/>
      <c r="C50" s="6"/>
      <c r="D50" s="7"/>
      <c r="E50" s="56"/>
      <c r="F50" s="56"/>
      <c r="G50" s="56"/>
      <c r="H50" s="56"/>
      <c r="I50" s="8"/>
    </row>
    <row r="51" spans="2:9" ht="9" customHeight="1" x14ac:dyDescent="0.45">
      <c r="B51" s="5"/>
      <c r="C51" s="6"/>
      <c r="D51" s="7"/>
      <c r="E51" s="56"/>
      <c r="F51" s="56"/>
      <c r="G51" s="56"/>
      <c r="H51" s="56"/>
      <c r="I51" s="8"/>
    </row>
    <row r="52" spans="2:9" ht="9" customHeight="1" x14ac:dyDescent="0.45">
      <c r="B52" s="5"/>
      <c r="C52" s="6"/>
      <c r="D52" s="7"/>
      <c r="E52" s="56"/>
      <c r="F52" s="56"/>
      <c r="G52" s="56"/>
      <c r="H52" s="56"/>
      <c r="I52" s="8"/>
    </row>
    <row r="53" spans="2:9" ht="9" customHeight="1" x14ac:dyDescent="0.45">
      <c r="B53" s="5"/>
      <c r="C53" s="6"/>
      <c r="D53" s="7"/>
      <c r="E53" s="56"/>
      <c r="F53" s="56"/>
      <c r="G53" s="56"/>
      <c r="H53" s="56"/>
      <c r="I53" s="8"/>
    </row>
    <row r="54" spans="2:9" ht="9" customHeight="1" x14ac:dyDescent="0.45">
      <c r="B54" s="5"/>
      <c r="C54" s="6"/>
      <c r="D54" s="7"/>
      <c r="E54" s="56"/>
      <c r="F54" s="56"/>
      <c r="G54" s="56"/>
      <c r="H54" s="56"/>
      <c r="I54" s="8"/>
    </row>
    <row r="55" spans="2:9" ht="9" customHeight="1" x14ac:dyDescent="0.45">
      <c r="B55" s="5"/>
      <c r="C55" s="6"/>
      <c r="D55" s="7"/>
      <c r="E55" s="56"/>
      <c r="F55" s="56"/>
      <c r="G55" s="56"/>
      <c r="H55" s="56"/>
      <c r="I55" s="8"/>
    </row>
    <row r="56" spans="2:9" ht="9" customHeight="1" x14ac:dyDescent="0.45">
      <c r="B56" s="5"/>
      <c r="C56" s="6"/>
      <c r="D56" s="7"/>
      <c r="E56" s="56"/>
      <c r="F56" s="56"/>
      <c r="G56" s="56"/>
      <c r="H56" s="56"/>
      <c r="I56" s="8"/>
    </row>
    <row r="57" spans="2:9" ht="9" customHeight="1" x14ac:dyDescent="0.45">
      <c r="B57" s="5"/>
      <c r="C57" s="6"/>
      <c r="D57" s="7"/>
      <c r="E57" s="56"/>
      <c r="F57" s="56"/>
      <c r="G57" s="56"/>
      <c r="H57" s="56"/>
      <c r="I57" s="8"/>
    </row>
    <row r="58" spans="2:9" ht="9" customHeight="1" x14ac:dyDescent="0.45">
      <c r="B58" s="5"/>
      <c r="C58" s="6"/>
      <c r="D58" s="7"/>
      <c r="E58" s="56"/>
      <c r="F58" s="56"/>
      <c r="G58" s="56"/>
      <c r="H58" s="56"/>
      <c r="I58" s="8"/>
    </row>
    <row r="59" spans="2:9" ht="9" customHeight="1" x14ac:dyDescent="0.45">
      <c r="B59" s="5"/>
      <c r="C59" s="6"/>
      <c r="D59" s="7"/>
      <c r="E59" s="56"/>
      <c r="F59" s="56"/>
      <c r="G59" s="56"/>
      <c r="H59" s="56"/>
      <c r="I59" s="8"/>
    </row>
    <row r="60" spans="2:9" ht="9" customHeight="1" x14ac:dyDescent="0.45">
      <c r="B60" s="5"/>
      <c r="C60" s="6"/>
      <c r="D60" s="7"/>
      <c r="E60" s="56"/>
      <c r="F60" s="56"/>
      <c r="G60" s="56"/>
      <c r="H60" s="56"/>
      <c r="I60" s="8"/>
    </row>
    <row r="61" spans="2:9" ht="9" customHeight="1" x14ac:dyDescent="0.45">
      <c r="B61" s="5"/>
      <c r="C61" s="6"/>
      <c r="D61" s="7"/>
      <c r="E61" s="7"/>
      <c r="F61" s="7"/>
      <c r="G61" s="7"/>
      <c r="H61" s="7"/>
      <c r="I61" s="8"/>
    </row>
    <row r="62" spans="2:9" ht="9" customHeight="1" x14ac:dyDescent="0.45">
      <c r="B62" s="5"/>
      <c r="C62" s="6"/>
      <c r="D62" s="7"/>
      <c r="E62" s="57" t="str">
        <f>IF(Paramètres!C9&lt;&gt;"",Paramètres!C9,"")</f>
        <v>Lot n°01</v>
      </c>
      <c r="F62" s="57"/>
      <c r="G62" s="57"/>
      <c r="H62" s="57"/>
      <c r="I62" s="8"/>
    </row>
    <row r="63" spans="2:9" ht="9" customHeight="1" x14ac:dyDescent="0.45">
      <c r="B63" s="5"/>
      <c r="C63" s="6"/>
      <c r="D63" s="7"/>
      <c r="E63" s="57"/>
      <c r="F63" s="57"/>
      <c r="G63" s="57"/>
      <c r="H63" s="57"/>
      <c r="I63" s="8"/>
    </row>
    <row r="64" spans="2:9" ht="9" customHeight="1" x14ac:dyDescent="0.45">
      <c r="B64" s="5"/>
      <c r="C64" s="6"/>
      <c r="D64" s="7"/>
      <c r="E64" s="57"/>
      <c r="F64" s="57"/>
      <c r="G64" s="57"/>
      <c r="H64" s="57"/>
      <c r="I64" s="8"/>
    </row>
    <row r="65" spans="2:9" ht="9" customHeight="1" x14ac:dyDescent="0.45">
      <c r="B65" s="5"/>
      <c r="C65" s="6"/>
      <c r="D65" s="7"/>
      <c r="E65" s="57"/>
      <c r="F65" s="57"/>
      <c r="G65" s="57"/>
      <c r="H65" s="57"/>
      <c r="I65" s="8"/>
    </row>
    <row r="66" spans="2:9" ht="9" customHeight="1" x14ac:dyDescent="0.45">
      <c r="B66" s="5"/>
      <c r="C66" s="6"/>
      <c r="D66" s="7"/>
      <c r="E66" s="57" t="str">
        <f>IF(Paramètres!C11&lt;&gt;"",Paramètres!C11,"")</f>
        <v>Production de froid</v>
      </c>
      <c r="F66" s="57"/>
      <c r="G66" s="57"/>
      <c r="H66" s="57"/>
      <c r="I66" s="8"/>
    </row>
    <row r="67" spans="2:9" ht="9" customHeight="1" x14ac:dyDescent="0.45">
      <c r="B67" s="5"/>
      <c r="C67" s="6"/>
      <c r="D67" s="7"/>
      <c r="E67" s="57"/>
      <c r="F67" s="57"/>
      <c r="G67" s="57"/>
      <c r="H67" s="57"/>
      <c r="I67" s="8"/>
    </row>
    <row r="68" spans="2:9" ht="9" customHeight="1" x14ac:dyDescent="0.45">
      <c r="B68" s="5"/>
      <c r="C68" s="6"/>
      <c r="D68" s="7"/>
      <c r="E68" s="57"/>
      <c r="F68" s="57"/>
      <c r="G68" s="57"/>
      <c r="H68" s="57"/>
      <c r="I68" s="8"/>
    </row>
    <row r="69" spans="2:9" ht="9" customHeight="1" x14ac:dyDescent="0.45">
      <c r="B69" s="5"/>
      <c r="C69" s="6"/>
      <c r="D69" s="7"/>
      <c r="E69" s="57"/>
      <c r="F69" s="57"/>
      <c r="G69" s="57"/>
      <c r="H69" s="57"/>
      <c r="I69" s="8"/>
    </row>
    <row r="70" spans="2:9" ht="9" customHeight="1" x14ac:dyDescent="0.45">
      <c r="B70" s="5"/>
      <c r="C70" s="6"/>
      <c r="D70" s="7"/>
      <c r="E70" s="57"/>
      <c r="F70" s="57"/>
      <c r="G70" s="57"/>
      <c r="H70" s="57"/>
      <c r="I70" s="8"/>
    </row>
    <row r="71" spans="2:9" ht="9" customHeight="1" x14ac:dyDescent="0.45">
      <c r="B71" s="5"/>
      <c r="C71" s="6"/>
      <c r="D71" s="7"/>
      <c r="E71" s="58" t="str">
        <f>IF(Paramètres!C3&lt;&gt;"",Paramètres!C3,"")</f>
        <v>DPGF</v>
      </c>
      <c r="F71" s="59"/>
      <c r="G71" s="59"/>
      <c r="H71" s="60"/>
      <c r="I71" s="8"/>
    </row>
    <row r="72" spans="2:9" ht="9" customHeight="1" x14ac:dyDescent="0.45">
      <c r="B72" s="5"/>
      <c r="C72" s="6"/>
      <c r="D72" s="7"/>
      <c r="E72" s="61"/>
      <c r="F72" s="62"/>
      <c r="G72" s="62"/>
      <c r="H72" s="63"/>
      <c r="I72" s="8"/>
    </row>
    <row r="73" spans="2:9" ht="9" customHeight="1" x14ac:dyDescent="0.45">
      <c r="B73" s="5"/>
      <c r="C73" s="6"/>
      <c r="D73" s="7"/>
      <c r="E73" s="61"/>
      <c r="F73" s="62"/>
      <c r="G73" s="62"/>
      <c r="H73" s="63"/>
      <c r="I73" s="8"/>
    </row>
    <row r="74" spans="2:9" ht="9" customHeight="1" x14ac:dyDescent="0.45">
      <c r="B74" s="5"/>
      <c r="C74" s="6"/>
      <c r="D74" s="7"/>
      <c r="E74" s="61"/>
      <c r="F74" s="62"/>
      <c r="G74" s="62"/>
      <c r="H74" s="63"/>
      <c r="I74" s="8"/>
    </row>
    <row r="75" spans="2:9" ht="9" customHeight="1" x14ac:dyDescent="0.45">
      <c r="B75" s="5"/>
      <c r="C75" s="6"/>
      <c r="D75" s="7"/>
      <c r="E75" s="61"/>
      <c r="F75" s="62"/>
      <c r="G75" s="62"/>
      <c r="H75" s="63"/>
      <c r="I75" s="8"/>
    </row>
    <row r="76" spans="2:9" ht="9" customHeight="1" x14ac:dyDescent="0.45">
      <c r="B76" s="5"/>
      <c r="C76" s="6"/>
      <c r="D76" s="7"/>
      <c r="E76" s="61"/>
      <c r="F76" s="62"/>
      <c r="G76" s="62"/>
      <c r="H76" s="63"/>
      <c r="I76" s="8"/>
    </row>
    <row r="77" spans="2:9" ht="9" customHeight="1" x14ac:dyDescent="0.45">
      <c r="B77" s="5"/>
      <c r="C77" s="6"/>
      <c r="D77" s="7"/>
      <c r="E77" s="64"/>
      <c r="F77" s="65"/>
      <c r="G77" s="65"/>
      <c r="H77" s="66"/>
      <c r="I77" s="8"/>
    </row>
    <row r="78" spans="2:9" ht="9" customHeight="1" x14ac:dyDescent="0.45">
      <c r="B78" s="5"/>
      <c r="C78" s="6"/>
      <c r="D78" s="7"/>
      <c r="E78" s="7"/>
      <c r="F78" s="7"/>
      <c r="G78" s="7"/>
      <c r="H78" s="7"/>
      <c r="I78" s="8"/>
    </row>
    <row r="79" spans="2:9" ht="9" customHeight="1" x14ac:dyDescent="0.45">
      <c r="B79" s="5"/>
      <c r="C79" s="6"/>
      <c r="D79" s="7"/>
      <c r="E79" s="7"/>
      <c r="F79" s="54" t="s">
        <v>0</v>
      </c>
      <c r="G79" s="54" t="str">
        <f>IF(Paramètres!C7&lt;&gt;"",Paramètres!C7,"")</f>
        <v/>
      </c>
      <c r="H79" s="7"/>
      <c r="I79" s="8"/>
    </row>
    <row r="80" spans="2:9" ht="9" customHeight="1" x14ac:dyDescent="0.45">
      <c r="B80" s="51" t="s">
        <v>5</v>
      </c>
      <c r="C80" s="52"/>
      <c r="D80" s="7"/>
      <c r="E80" s="7"/>
      <c r="F80" s="54"/>
      <c r="G80" s="54"/>
      <c r="H80" s="7"/>
      <c r="I80" s="8"/>
    </row>
    <row r="81" spans="2:9" ht="9" customHeight="1" x14ac:dyDescent="0.45">
      <c r="B81" s="53"/>
      <c r="C81" s="52"/>
      <c r="D81" s="7"/>
      <c r="E81" s="7"/>
      <c r="F81" s="54" t="s">
        <v>1</v>
      </c>
      <c r="G81" s="54" t="str">
        <f>IF(Paramètres!C13&lt;&gt;"",Paramètres!C13,"")</f>
        <v>06/03/2026</v>
      </c>
      <c r="H81" s="7"/>
      <c r="I81" s="8"/>
    </row>
    <row r="82" spans="2:9" ht="9" customHeight="1" x14ac:dyDescent="0.45">
      <c r="B82" s="53"/>
      <c r="C82" s="52"/>
      <c r="D82" s="7"/>
      <c r="E82" s="7"/>
      <c r="F82" s="54"/>
      <c r="G82" s="54"/>
      <c r="H82" s="7"/>
      <c r="I82" s="8"/>
    </row>
    <row r="83" spans="2:9" ht="9" customHeight="1" x14ac:dyDescent="0.45">
      <c r="B83" s="53"/>
      <c r="C83" s="52"/>
      <c r="D83" s="7"/>
      <c r="E83" s="7"/>
      <c r="F83" s="54" t="s">
        <v>2</v>
      </c>
      <c r="G83" s="54" t="str">
        <f>IF(Paramètres!C15&lt;&gt;"",Paramètres!C15,"")</f>
        <v>DCE</v>
      </c>
      <c r="H83" s="7"/>
      <c r="I83" s="8"/>
    </row>
    <row r="84" spans="2:9" ht="9" customHeight="1" x14ac:dyDescent="0.45">
      <c r="B84" s="53"/>
      <c r="C84" s="52"/>
      <c r="D84" s="7"/>
      <c r="E84" s="7"/>
      <c r="F84" s="54"/>
      <c r="G84" s="54"/>
      <c r="H84" s="7"/>
      <c r="I84" s="8"/>
    </row>
    <row r="85" spans="2:9" ht="9" customHeight="1" x14ac:dyDescent="0.45">
      <c r="B85" s="53"/>
      <c r="C85" s="52"/>
      <c r="D85" s="7"/>
      <c r="E85" s="7"/>
      <c r="F85" s="54" t="s">
        <v>3</v>
      </c>
      <c r="G85" s="54" t="str">
        <f>IF(Paramètres!C17&lt;&gt;"",Paramètres!C17,"")</f>
        <v/>
      </c>
      <c r="H85" s="7"/>
      <c r="I85" s="8"/>
    </row>
    <row r="86" spans="2:9" ht="9" customHeight="1" x14ac:dyDescent="0.45">
      <c r="B86" s="53"/>
      <c r="C86" s="52"/>
      <c r="D86" s="7"/>
      <c r="E86" s="7"/>
      <c r="F86" s="54"/>
      <c r="G86" s="54"/>
      <c r="H86" s="7"/>
      <c r="I86" s="8"/>
    </row>
    <row r="87" spans="2:9" ht="9" customHeight="1" x14ac:dyDescent="0.45">
      <c r="B87" s="9"/>
      <c r="C87" s="10"/>
      <c r="D87" s="11"/>
      <c r="E87" s="11"/>
      <c r="F87" s="11"/>
      <c r="G87" s="11"/>
      <c r="H87" s="11"/>
      <c r="I87" s="12"/>
    </row>
  </sheetData>
  <sheetProtection password="E95E" sheet="1" objects="1" selectLockedCells="1"/>
  <mergeCells count="17">
    <mergeCell ref="E2:H10"/>
    <mergeCell ref="E11:H19"/>
    <mergeCell ref="E20:H27"/>
    <mergeCell ref="E28:H45"/>
    <mergeCell ref="E62:H65"/>
    <mergeCell ref="E47:H60"/>
    <mergeCell ref="E66:H70"/>
    <mergeCell ref="E71:H77"/>
    <mergeCell ref="F79:F80"/>
    <mergeCell ref="G79:G80"/>
    <mergeCell ref="B80:C86"/>
    <mergeCell ref="F83:F84"/>
    <mergeCell ref="G83:G84"/>
    <mergeCell ref="F85:F86"/>
    <mergeCell ref="G85:G86"/>
    <mergeCell ref="F81:F82"/>
    <mergeCell ref="G81:G82"/>
  </mergeCells>
  <printOptions horizontalCentered="1" verticalCentered="1"/>
  <pageMargins left="0.23622047244093999" right="0.23622047244093999" top="0.35433070866142002" bottom="0.47244094488188998" header="0.27559055118109999" footer="0.43307086614173002"/>
  <pageSetup paperSize="9" orientation="portrait"/>
  <headerFooter alignWithMargins="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R107"/>
  <sheetViews>
    <sheetView showGridLines="0" tabSelected="1" workbookViewId="0">
      <pane ySplit="3" topLeftCell="A4" activePane="bottomLeft" state="frozen"/>
      <selection pane="bottomLeft" activeCell="J30" sqref="J30"/>
    </sheetView>
  </sheetViews>
  <sheetFormatPr baseColWidth="10" defaultColWidth="9.1328125" defaultRowHeight="14.25" x14ac:dyDescent="0.45"/>
  <cols>
    <col min="1" max="1" width="0" hidden="1" customWidth="1"/>
    <col min="2" max="2" width="5" customWidth="1"/>
    <col min="3" max="3" width="0" hidden="1" customWidth="1"/>
    <col min="4" max="4" width="36" customWidth="1"/>
    <col min="5" max="8" width="8.1328125" customWidth="1"/>
    <col min="9" max="9" width="0" hidden="1" customWidth="1"/>
    <col min="10" max="11" width="12.59765625" customWidth="1"/>
    <col min="12" max="18" width="0" hidden="1" customWidth="1"/>
    <col min="19" max="69" width="10.73046875" customWidth="1"/>
  </cols>
  <sheetData>
    <row r="1" spans="1:18" hidden="1" x14ac:dyDescent="0.45">
      <c r="A1" s="7" t="s">
        <v>6</v>
      </c>
      <c r="B1" s="7" t="s">
        <v>7</v>
      </c>
      <c r="C1" s="7" t="s">
        <v>8</v>
      </c>
      <c r="D1" s="7" t="s">
        <v>9</v>
      </c>
      <c r="E1" s="7" t="s">
        <v>10</v>
      </c>
      <c r="F1" s="7" t="s">
        <v>11</v>
      </c>
      <c r="G1" s="7" t="s">
        <v>12</v>
      </c>
      <c r="H1" s="7" t="s">
        <v>13</v>
      </c>
      <c r="I1" s="7" t="s">
        <v>14</v>
      </c>
      <c r="J1" s="7" t="s">
        <v>15</v>
      </c>
      <c r="K1" s="7" t="s">
        <v>16</v>
      </c>
      <c r="L1" s="7" t="s">
        <v>17</v>
      </c>
      <c r="N1" s="7" t="s">
        <v>18</v>
      </c>
      <c r="O1" s="7" t="s">
        <v>19</v>
      </c>
      <c r="P1" s="7" t="s">
        <v>20</v>
      </c>
      <c r="Q1" s="7" t="s">
        <v>21</v>
      </c>
      <c r="R1" s="7" t="s">
        <v>22</v>
      </c>
    </row>
    <row r="3" spans="1:18" ht="20.25" x14ac:dyDescent="0.45">
      <c r="A3" s="7" t="s">
        <v>23</v>
      </c>
      <c r="B3" s="13" t="s">
        <v>24</v>
      </c>
      <c r="C3" s="13" t="s">
        <v>25</v>
      </c>
      <c r="D3" s="117" t="s">
        <v>26</v>
      </c>
      <c r="E3" s="117"/>
      <c r="F3" s="117"/>
      <c r="G3" s="13" t="s">
        <v>12</v>
      </c>
      <c r="H3" s="13" t="s">
        <v>27</v>
      </c>
      <c r="I3" s="13" t="s">
        <v>28</v>
      </c>
      <c r="J3" s="13" t="s">
        <v>29</v>
      </c>
      <c r="K3" s="13" t="s">
        <v>30</v>
      </c>
      <c r="L3" s="13" t="s">
        <v>31</v>
      </c>
      <c r="M3" s="13" t="s">
        <v>32</v>
      </c>
      <c r="N3" s="13" t="s">
        <v>33</v>
      </c>
      <c r="O3" s="13" t="s">
        <v>34</v>
      </c>
      <c r="P3" s="13" t="s">
        <v>35</v>
      </c>
      <c r="Q3" s="13" t="s">
        <v>36</v>
      </c>
      <c r="R3" s="13" t="s">
        <v>37</v>
      </c>
    </row>
    <row r="4" spans="1:18" ht="18" x14ac:dyDescent="0.45">
      <c r="A4" s="7">
        <v>2</v>
      </c>
      <c r="B4" s="14" t="s">
        <v>38</v>
      </c>
      <c r="C4" s="14"/>
      <c r="D4" s="118" t="s">
        <v>39</v>
      </c>
      <c r="E4" s="118"/>
      <c r="F4" s="118"/>
      <c r="G4" s="15"/>
      <c r="H4" s="15"/>
      <c r="I4" s="15"/>
      <c r="J4" s="15"/>
      <c r="K4" s="16"/>
      <c r="L4" s="7"/>
    </row>
    <row r="5" spans="1:18" ht="14.65" x14ac:dyDescent="0.45">
      <c r="A5" s="7">
        <v>3</v>
      </c>
      <c r="B5" s="17" t="s">
        <v>40</v>
      </c>
      <c r="C5" s="17"/>
      <c r="D5" s="116" t="s">
        <v>41</v>
      </c>
      <c r="E5" s="116"/>
      <c r="F5" s="116"/>
      <c r="G5" s="18"/>
      <c r="H5" s="18"/>
      <c r="I5" s="18"/>
      <c r="J5" s="18"/>
      <c r="K5" s="19"/>
      <c r="L5" s="7"/>
    </row>
    <row r="6" spans="1:18" x14ac:dyDescent="0.45">
      <c r="A6" s="7">
        <v>4</v>
      </c>
      <c r="B6" s="20" t="s">
        <v>42</v>
      </c>
      <c r="C6" s="20"/>
      <c r="D6" s="112" t="s">
        <v>43</v>
      </c>
      <c r="E6" s="112"/>
      <c r="F6" s="112"/>
      <c r="G6" s="21"/>
      <c r="H6" s="21"/>
      <c r="I6" s="21"/>
      <c r="J6" s="21"/>
      <c r="K6" s="22"/>
      <c r="L6" s="7"/>
    </row>
    <row r="7" spans="1:18" hidden="1" x14ac:dyDescent="0.45">
      <c r="A7" s="7">
        <v>9</v>
      </c>
    </row>
    <row r="8" spans="1:18" hidden="1" x14ac:dyDescent="0.45">
      <c r="A8" s="7" t="s">
        <v>44</v>
      </c>
    </row>
    <row r="9" spans="1:18" hidden="1" x14ac:dyDescent="0.45">
      <c r="A9" s="7" t="s">
        <v>45</v>
      </c>
    </row>
    <row r="10" spans="1:18" x14ac:dyDescent="0.45">
      <c r="A10" s="7">
        <v>4</v>
      </c>
      <c r="B10" s="20" t="s">
        <v>46</v>
      </c>
      <c r="C10" s="20"/>
      <c r="D10" s="112" t="s">
        <v>47</v>
      </c>
      <c r="E10" s="112"/>
      <c r="F10" s="112"/>
      <c r="G10" s="21"/>
      <c r="H10" s="21"/>
      <c r="I10" s="21"/>
      <c r="J10" s="21"/>
      <c r="K10" s="22"/>
      <c r="L10" s="7"/>
    </row>
    <row r="11" spans="1:18" hidden="1" x14ac:dyDescent="0.45">
      <c r="A11" s="7">
        <v>9</v>
      </c>
    </row>
    <row r="12" spans="1:18" hidden="1" x14ac:dyDescent="0.45">
      <c r="A12" s="7" t="s">
        <v>44</v>
      </c>
    </row>
    <row r="13" spans="1:18" hidden="1" x14ac:dyDescent="0.45">
      <c r="A13" s="7" t="s">
        <v>45</v>
      </c>
    </row>
    <row r="14" spans="1:18" x14ac:dyDescent="0.45">
      <c r="A14" s="7">
        <v>4</v>
      </c>
      <c r="B14" s="20" t="s">
        <v>48</v>
      </c>
      <c r="C14" s="20"/>
      <c r="D14" s="112" t="s">
        <v>49</v>
      </c>
      <c r="E14" s="112"/>
      <c r="F14" s="112"/>
      <c r="G14" s="21"/>
      <c r="H14" s="21"/>
      <c r="I14" s="21"/>
      <c r="J14" s="21"/>
      <c r="K14" s="22"/>
      <c r="L14" s="7"/>
    </row>
    <row r="15" spans="1:18" hidden="1" x14ac:dyDescent="0.45">
      <c r="A15" s="7">
        <v>9</v>
      </c>
    </row>
    <row r="16" spans="1:18" hidden="1" x14ac:dyDescent="0.45">
      <c r="A16" s="7" t="s">
        <v>44</v>
      </c>
    </row>
    <row r="17" spans="1:18" hidden="1" x14ac:dyDescent="0.45">
      <c r="A17" s="7" t="s">
        <v>45</v>
      </c>
    </row>
    <row r="18" spans="1:18" x14ac:dyDescent="0.45">
      <c r="A18" s="7">
        <v>4</v>
      </c>
      <c r="B18" s="20" t="s">
        <v>50</v>
      </c>
      <c r="C18" s="20"/>
      <c r="D18" s="112" t="s">
        <v>51</v>
      </c>
      <c r="E18" s="112"/>
      <c r="F18" s="112"/>
      <c r="G18" s="21"/>
      <c r="H18" s="21"/>
      <c r="I18" s="21"/>
      <c r="J18" s="21"/>
      <c r="K18" s="22"/>
      <c r="L18" s="7"/>
    </row>
    <row r="19" spans="1:18" hidden="1" x14ac:dyDescent="0.45">
      <c r="A19" s="7">
        <v>9</v>
      </c>
    </row>
    <row r="20" spans="1:18" hidden="1" x14ac:dyDescent="0.45">
      <c r="A20" s="7" t="s">
        <v>44</v>
      </c>
    </row>
    <row r="21" spans="1:18" hidden="1" x14ac:dyDescent="0.45">
      <c r="A21" s="7" t="s">
        <v>45</v>
      </c>
    </row>
    <row r="22" spans="1:18" x14ac:dyDescent="0.45">
      <c r="A22" s="7" t="s">
        <v>52</v>
      </c>
      <c r="B22" s="23"/>
      <c r="C22" s="23"/>
      <c r="D22" s="104"/>
      <c r="E22" s="104"/>
      <c r="F22" s="104"/>
      <c r="K22" s="23"/>
    </row>
    <row r="23" spans="1:18" x14ac:dyDescent="0.45">
      <c r="B23" s="23"/>
      <c r="C23" s="23"/>
      <c r="D23" s="107" t="s">
        <v>41</v>
      </c>
      <c r="E23" s="108"/>
      <c r="F23" s="108"/>
      <c r="G23" s="105"/>
      <c r="H23" s="105"/>
      <c r="I23" s="105"/>
      <c r="J23" s="105"/>
      <c r="K23" s="106"/>
    </row>
    <row r="24" spans="1:18" x14ac:dyDescent="0.45">
      <c r="B24" s="23"/>
      <c r="C24" s="23"/>
      <c r="D24" s="110"/>
      <c r="E24" s="56"/>
      <c r="F24" s="56"/>
      <c r="G24" s="56"/>
      <c r="H24" s="56"/>
      <c r="I24" s="56"/>
      <c r="J24" s="56"/>
      <c r="K24" s="109"/>
    </row>
    <row r="25" spans="1:18" x14ac:dyDescent="0.45">
      <c r="B25" s="23"/>
      <c r="C25" s="23"/>
      <c r="D25" s="98" t="s">
        <v>53</v>
      </c>
      <c r="E25" s="99"/>
      <c r="F25" s="99"/>
      <c r="G25" s="96">
        <f>SUMIF(L6:L22, IF(L5="","",L5), K6:K22)</f>
        <v>0</v>
      </c>
      <c r="H25" s="96"/>
      <c r="I25" s="96"/>
      <c r="J25" s="96"/>
      <c r="K25" s="97"/>
    </row>
    <row r="26" spans="1:18" x14ac:dyDescent="0.45">
      <c r="B26" s="23"/>
      <c r="C26" s="23"/>
      <c r="D26" s="98" t="s">
        <v>54</v>
      </c>
      <c r="E26" s="99"/>
      <c r="F26" s="99"/>
      <c r="G26" s="96">
        <f>ROUND(SUMIF(L6:L22, IF(L5="","",L5), K6:K22) * 0.2, 2)</f>
        <v>0</v>
      </c>
      <c r="H26" s="96"/>
      <c r="I26" s="96"/>
      <c r="J26" s="96"/>
      <c r="K26" s="97"/>
    </row>
    <row r="27" spans="1:18" x14ac:dyDescent="0.45">
      <c r="B27" s="23"/>
      <c r="C27" s="23"/>
      <c r="D27" s="102" t="s">
        <v>55</v>
      </c>
      <c r="E27" s="103"/>
      <c r="F27" s="103"/>
      <c r="G27" s="100">
        <f>SUM(G25:G26)</f>
        <v>0</v>
      </c>
      <c r="H27" s="100"/>
      <c r="I27" s="100"/>
      <c r="J27" s="100"/>
      <c r="K27" s="101"/>
    </row>
    <row r="28" spans="1:18" ht="14.65" x14ac:dyDescent="0.45">
      <c r="A28" s="7">
        <v>3</v>
      </c>
      <c r="B28" s="17" t="s">
        <v>56</v>
      </c>
      <c r="C28" s="17"/>
      <c r="D28" s="116" t="s">
        <v>57</v>
      </c>
      <c r="E28" s="116"/>
      <c r="F28" s="116"/>
      <c r="G28" s="18"/>
      <c r="H28" s="18"/>
      <c r="I28" s="18"/>
      <c r="J28" s="18"/>
      <c r="K28" s="19"/>
      <c r="L28" s="7"/>
    </row>
    <row r="29" spans="1:18" x14ac:dyDescent="0.45">
      <c r="A29" s="7">
        <v>4</v>
      </c>
      <c r="B29" s="20" t="s">
        <v>58</v>
      </c>
      <c r="C29" s="20"/>
      <c r="D29" s="112" t="s">
        <v>59</v>
      </c>
      <c r="E29" s="112"/>
      <c r="F29" s="112"/>
      <c r="G29" s="21"/>
      <c r="H29" s="21"/>
      <c r="I29" s="21"/>
      <c r="J29" s="21"/>
      <c r="K29" s="22"/>
      <c r="L29" s="7"/>
    </row>
    <row r="30" spans="1:18" ht="204" customHeight="1" x14ac:dyDescent="0.45">
      <c r="A30" s="7">
        <v>9</v>
      </c>
      <c r="B30" s="24" t="s">
        <v>60</v>
      </c>
      <c r="C30" s="24"/>
      <c r="D30" s="113" t="s">
        <v>61</v>
      </c>
      <c r="E30" s="114"/>
      <c r="F30" s="114"/>
      <c r="G30" s="25" t="s">
        <v>62</v>
      </c>
      <c r="H30" s="26">
        <v>0</v>
      </c>
      <c r="I30" s="26"/>
      <c r="J30" s="27"/>
      <c r="K30" s="28">
        <f>IF(AND(H30= "",I30= ""), 0, ROUND(ROUND(J30, 2) * ROUND(IF(I30="",H30,I30),  0), 2))</f>
        <v>0</v>
      </c>
      <c r="L30" s="7"/>
      <c r="N30" s="29">
        <v>0.2</v>
      </c>
      <c r="R30" s="7">
        <v>50</v>
      </c>
    </row>
    <row r="31" spans="1:18" x14ac:dyDescent="0.45">
      <c r="A31" s="7" t="s">
        <v>63</v>
      </c>
      <c r="B31" s="30"/>
      <c r="C31" s="30"/>
      <c r="D31" s="115" t="s">
        <v>64</v>
      </c>
      <c r="E31" s="115"/>
      <c r="F31" s="115"/>
      <c r="G31" s="115"/>
      <c r="H31" s="115"/>
      <c r="I31" s="115"/>
      <c r="J31" s="115"/>
      <c r="K31" s="30"/>
    </row>
    <row r="32" spans="1:18" hidden="1" x14ac:dyDescent="0.45">
      <c r="A32" s="7" t="s">
        <v>44</v>
      </c>
    </row>
    <row r="33" spans="1:18" hidden="1" x14ac:dyDescent="0.45">
      <c r="A33" s="7" t="s">
        <v>45</v>
      </c>
    </row>
    <row r="34" spans="1:18" x14ac:dyDescent="0.45">
      <c r="A34" s="7">
        <v>4</v>
      </c>
      <c r="B34" s="20" t="s">
        <v>65</v>
      </c>
      <c r="C34" s="20"/>
      <c r="D34" s="112" t="s">
        <v>66</v>
      </c>
      <c r="E34" s="112"/>
      <c r="F34" s="112"/>
      <c r="G34" s="21"/>
      <c r="H34" s="21"/>
      <c r="I34" s="21"/>
      <c r="J34" s="21"/>
      <c r="K34" s="22"/>
      <c r="L34" s="7"/>
    </row>
    <row r="35" spans="1:18" hidden="1" x14ac:dyDescent="0.45">
      <c r="A35" s="7">
        <v>9</v>
      </c>
    </row>
    <row r="36" spans="1:18" hidden="1" x14ac:dyDescent="0.45">
      <c r="A36" s="7" t="s">
        <v>44</v>
      </c>
    </row>
    <row r="37" spans="1:18" ht="18" x14ac:dyDescent="0.45">
      <c r="A37" s="7">
        <v>5</v>
      </c>
      <c r="B37" s="31" t="s">
        <v>67</v>
      </c>
      <c r="C37" s="31"/>
      <c r="D37" s="111" t="s">
        <v>68</v>
      </c>
      <c r="E37" s="111"/>
      <c r="F37" s="111"/>
      <c r="G37" s="32"/>
      <c r="H37" s="32"/>
      <c r="I37" s="32"/>
      <c r="J37" s="32"/>
      <c r="K37" s="33"/>
      <c r="L37" s="7"/>
    </row>
    <row r="38" spans="1:18" hidden="1" x14ac:dyDescent="0.45">
      <c r="A38" s="7" t="s">
        <v>69</v>
      </c>
    </row>
    <row r="39" spans="1:18" ht="409.5" customHeight="1" x14ac:dyDescent="0.45">
      <c r="A39" s="7">
        <v>9</v>
      </c>
      <c r="B39" s="24" t="s">
        <v>70</v>
      </c>
      <c r="C39" s="24"/>
      <c r="D39" s="113" t="s">
        <v>71</v>
      </c>
      <c r="E39" s="114"/>
      <c r="F39" s="114"/>
      <c r="G39" s="25" t="s">
        <v>62</v>
      </c>
      <c r="H39" s="26">
        <v>0</v>
      </c>
      <c r="I39" s="26"/>
      <c r="J39" s="27"/>
      <c r="K39" s="28">
        <f>IF(AND(H39= "",I39= ""), 0, ROUND(ROUND(J39, 2) * ROUND(IF(I39="",H39,I39),  0), 2))</f>
        <v>0</v>
      </c>
      <c r="L39" s="7"/>
      <c r="N39" s="29">
        <v>0.2</v>
      </c>
      <c r="R39" s="7">
        <v>50</v>
      </c>
    </row>
    <row r="40" spans="1:18" x14ac:dyDescent="0.45">
      <c r="A40" s="7" t="s">
        <v>63</v>
      </c>
      <c r="B40" s="30"/>
      <c r="C40" s="30"/>
      <c r="D40" s="115" t="s">
        <v>72</v>
      </c>
      <c r="E40" s="115"/>
      <c r="F40" s="115"/>
      <c r="G40" s="115"/>
      <c r="H40" s="115"/>
      <c r="I40" s="115"/>
      <c r="J40" s="115"/>
      <c r="K40" s="30"/>
    </row>
    <row r="41" spans="1:18" hidden="1" x14ac:dyDescent="0.45">
      <c r="A41" s="7" t="s">
        <v>44</v>
      </c>
    </row>
    <row r="42" spans="1:18" ht="18" x14ac:dyDescent="0.45">
      <c r="A42" s="7">
        <v>5</v>
      </c>
      <c r="B42" s="31" t="s">
        <v>73</v>
      </c>
      <c r="C42" s="31"/>
      <c r="D42" s="111" t="s">
        <v>74</v>
      </c>
      <c r="E42" s="111"/>
      <c r="F42" s="111"/>
      <c r="G42" s="32"/>
      <c r="H42" s="32"/>
      <c r="I42" s="32"/>
      <c r="J42" s="32"/>
      <c r="K42" s="33"/>
      <c r="L42" s="7"/>
    </row>
    <row r="43" spans="1:18" ht="409.5" customHeight="1" x14ac:dyDescent="0.45">
      <c r="A43" s="7">
        <v>9</v>
      </c>
      <c r="B43" s="24"/>
      <c r="C43" s="24"/>
      <c r="D43" s="113" t="s">
        <v>75</v>
      </c>
      <c r="E43" s="114"/>
      <c r="F43" s="114"/>
      <c r="G43" s="25" t="s">
        <v>62</v>
      </c>
      <c r="H43" s="26">
        <v>0</v>
      </c>
      <c r="I43" s="26"/>
      <c r="J43" s="27"/>
      <c r="K43" s="28">
        <f>IF(AND(H43= "",I43= ""), 0, ROUND(ROUND(J43, 2) * ROUND(IF(I43="",H43,I43),  0), 2))</f>
        <v>0</v>
      </c>
      <c r="L43" s="7"/>
      <c r="N43" s="29">
        <v>0.2</v>
      </c>
      <c r="R43" s="7">
        <v>50</v>
      </c>
    </row>
    <row r="44" spans="1:18" x14ac:dyDescent="0.45">
      <c r="A44" s="7" t="s">
        <v>63</v>
      </c>
      <c r="B44" s="30"/>
      <c r="C44" s="30"/>
      <c r="D44" s="115" t="s">
        <v>76</v>
      </c>
      <c r="E44" s="115"/>
      <c r="F44" s="115"/>
      <c r="G44" s="115"/>
      <c r="H44" s="115"/>
      <c r="I44" s="115"/>
      <c r="J44" s="115"/>
      <c r="K44" s="30"/>
    </row>
    <row r="45" spans="1:18" hidden="1" x14ac:dyDescent="0.45">
      <c r="A45" s="7" t="s">
        <v>44</v>
      </c>
    </row>
    <row r="46" spans="1:18" hidden="1" x14ac:dyDescent="0.45">
      <c r="A46" s="7" t="s">
        <v>69</v>
      </c>
    </row>
    <row r="47" spans="1:18" ht="18" x14ac:dyDescent="0.45">
      <c r="A47" s="7">
        <v>5</v>
      </c>
      <c r="B47" s="31" t="s">
        <v>77</v>
      </c>
      <c r="C47" s="31"/>
      <c r="D47" s="111" t="s">
        <v>78</v>
      </c>
      <c r="E47" s="111"/>
      <c r="F47" s="111"/>
      <c r="G47" s="32"/>
      <c r="H47" s="32"/>
      <c r="I47" s="32"/>
      <c r="J47" s="32"/>
      <c r="K47" s="33"/>
      <c r="L47" s="7"/>
    </row>
    <row r="48" spans="1:18" ht="51" customHeight="1" x14ac:dyDescent="0.45">
      <c r="A48" s="7">
        <v>9</v>
      </c>
      <c r="B48" s="24"/>
      <c r="C48" s="24"/>
      <c r="D48" s="113" t="s">
        <v>79</v>
      </c>
      <c r="E48" s="114"/>
      <c r="F48" s="114"/>
      <c r="G48" s="25" t="s">
        <v>62</v>
      </c>
      <c r="H48" s="26">
        <v>0</v>
      </c>
      <c r="I48" s="26"/>
      <c r="J48" s="27"/>
      <c r="K48" s="28">
        <f>IF(AND(H48= "",I48= ""), 0, ROUND(ROUND(J48, 2) * ROUND(IF(I48="",H48,I48),  0), 2))</f>
        <v>0</v>
      </c>
      <c r="L48" s="7"/>
      <c r="N48" s="29">
        <v>0.2</v>
      </c>
      <c r="R48" s="7">
        <v>50</v>
      </c>
    </row>
    <row r="49" spans="1:18" x14ac:dyDescent="0.45">
      <c r="A49" s="7" t="s">
        <v>63</v>
      </c>
      <c r="B49" s="30"/>
      <c r="C49" s="30"/>
      <c r="D49" s="115" t="s">
        <v>80</v>
      </c>
      <c r="E49" s="115"/>
      <c r="F49" s="115"/>
      <c r="G49" s="115"/>
      <c r="H49" s="115"/>
      <c r="I49" s="115"/>
      <c r="J49" s="115"/>
      <c r="K49" s="30"/>
    </row>
    <row r="50" spans="1:18" hidden="1" x14ac:dyDescent="0.45">
      <c r="A50" s="7" t="s">
        <v>44</v>
      </c>
    </row>
    <row r="51" spans="1:18" hidden="1" x14ac:dyDescent="0.45">
      <c r="A51" s="7" t="s">
        <v>69</v>
      </c>
    </row>
    <row r="52" spans="1:18" ht="18" x14ac:dyDescent="0.45">
      <c r="A52" s="7">
        <v>5</v>
      </c>
      <c r="B52" s="31" t="s">
        <v>81</v>
      </c>
      <c r="C52" s="31"/>
      <c r="D52" s="111" t="s">
        <v>82</v>
      </c>
      <c r="E52" s="111"/>
      <c r="F52" s="111"/>
      <c r="G52" s="32"/>
      <c r="H52" s="32"/>
      <c r="I52" s="32"/>
      <c r="J52" s="32"/>
      <c r="K52" s="33"/>
      <c r="L52" s="7"/>
    </row>
    <row r="53" spans="1:18" ht="409.5" customHeight="1" x14ac:dyDescent="0.45">
      <c r="A53" s="7">
        <v>9</v>
      </c>
      <c r="B53" s="24"/>
      <c r="C53" s="24"/>
      <c r="D53" s="113" t="s">
        <v>83</v>
      </c>
      <c r="E53" s="114"/>
      <c r="F53" s="114"/>
      <c r="G53" s="25" t="s">
        <v>62</v>
      </c>
      <c r="H53" s="26">
        <v>0</v>
      </c>
      <c r="I53" s="26"/>
      <c r="J53" s="27"/>
      <c r="K53" s="28">
        <f>IF(AND(H53= "",I53= ""), 0, ROUND(ROUND(J53, 2) * ROUND(IF(I53="",H53,I53),  0), 2))</f>
        <v>0</v>
      </c>
      <c r="L53" s="7"/>
      <c r="N53" s="29">
        <v>0.2</v>
      </c>
      <c r="R53" s="7">
        <v>50</v>
      </c>
    </row>
    <row r="54" spans="1:18" hidden="1" x14ac:dyDescent="0.45">
      <c r="A54" s="7" t="s">
        <v>44</v>
      </c>
    </row>
    <row r="55" spans="1:18" hidden="1" x14ac:dyDescent="0.45">
      <c r="A55" s="7" t="s">
        <v>69</v>
      </c>
    </row>
    <row r="56" spans="1:18" ht="18" x14ac:dyDescent="0.45">
      <c r="A56" s="7">
        <v>5</v>
      </c>
      <c r="B56" s="31" t="s">
        <v>84</v>
      </c>
      <c r="C56" s="31"/>
      <c r="D56" s="111" t="s">
        <v>85</v>
      </c>
      <c r="E56" s="111"/>
      <c r="F56" s="111"/>
      <c r="G56" s="32"/>
      <c r="H56" s="32"/>
      <c r="I56" s="32"/>
      <c r="J56" s="32"/>
      <c r="K56" s="33"/>
      <c r="L56" s="7"/>
    </row>
    <row r="57" spans="1:18" ht="409.5" customHeight="1" x14ac:dyDescent="0.45">
      <c r="A57" s="7">
        <v>9</v>
      </c>
      <c r="B57" s="24"/>
      <c r="C57" s="24"/>
      <c r="D57" s="113" t="s">
        <v>86</v>
      </c>
      <c r="E57" s="114"/>
      <c r="F57" s="114"/>
      <c r="G57" s="25" t="s">
        <v>62</v>
      </c>
      <c r="H57" s="26">
        <v>0</v>
      </c>
      <c r="I57" s="26"/>
      <c r="J57" s="27"/>
      <c r="K57" s="28">
        <f>IF(AND(H57= "",I57= ""), 0, ROUND(ROUND(J57, 2) * ROUND(IF(I57="",H57,I57),  0), 2))</f>
        <v>0</v>
      </c>
      <c r="L57" s="7"/>
      <c r="N57" s="29">
        <v>0.2</v>
      </c>
      <c r="R57" s="7">
        <v>50</v>
      </c>
    </row>
    <row r="58" spans="1:18" hidden="1" x14ac:dyDescent="0.45">
      <c r="A58" s="7" t="s">
        <v>44</v>
      </c>
    </row>
    <row r="59" spans="1:18" hidden="1" x14ac:dyDescent="0.45">
      <c r="A59" s="7" t="s">
        <v>69</v>
      </c>
    </row>
    <row r="60" spans="1:18" ht="18" x14ac:dyDescent="0.45">
      <c r="A60" s="7">
        <v>5</v>
      </c>
      <c r="B60" s="31" t="s">
        <v>87</v>
      </c>
      <c r="C60" s="31"/>
      <c r="D60" s="111" t="s">
        <v>88</v>
      </c>
      <c r="E60" s="111"/>
      <c r="F60" s="111"/>
      <c r="G60" s="32"/>
      <c r="H60" s="32"/>
      <c r="I60" s="32"/>
      <c r="J60" s="32"/>
      <c r="K60" s="33"/>
      <c r="L60" s="7"/>
    </row>
    <row r="61" spans="1:18" hidden="1" x14ac:dyDescent="0.45">
      <c r="A61" s="7">
        <v>9</v>
      </c>
    </row>
    <row r="62" spans="1:18" hidden="1" x14ac:dyDescent="0.45">
      <c r="A62" s="7" t="s">
        <v>44</v>
      </c>
    </row>
    <row r="63" spans="1:18" hidden="1" x14ac:dyDescent="0.45">
      <c r="A63" s="7">
        <v>9</v>
      </c>
    </row>
    <row r="64" spans="1:18" hidden="1" x14ac:dyDescent="0.45">
      <c r="A64" s="7" t="s">
        <v>44</v>
      </c>
    </row>
    <row r="65" spans="1:18" hidden="1" x14ac:dyDescent="0.45">
      <c r="A65" s="7" t="s">
        <v>69</v>
      </c>
    </row>
    <row r="66" spans="1:18" hidden="1" x14ac:dyDescent="0.45">
      <c r="A66" s="7" t="s">
        <v>45</v>
      </c>
    </row>
    <row r="67" spans="1:18" x14ac:dyDescent="0.45">
      <c r="A67" s="7">
        <v>4</v>
      </c>
      <c r="B67" s="20" t="s">
        <v>89</v>
      </c>
      <c r="C67" s="20"/>
      <c r="D67" s="112" t="s">
        <v>90</v>
      </c>
      <c r="E67" s="112"/>
      <c r="F67" s="112"/>
      <c r="G67" s="21"/>
      <c r="H67" s="21"/>
      <c r="I67" s="21"/>
      <c r="J67" s="21"/>
      <c r="K67" s="22"/>
      <c r="L67" s="7"/>
    </row>
    <row r="68" spans="1:18" ht="178.5" customHeight="1" x14ac:dyDescent="0.45">
      <c r="A68" s="7">
        <v>9</v>
      </c>
      <c r="B68" s="24"/>
      <c r="C68" s="24"/>
      <c r="D68" s="113" t="s">
        <v>91</v>
      </c>
      <c r="E68" s="114"/>
      <c r="F68" s="114"/>
      <c r="G68" s="25" t="s">
        <v>62</v>
      </c>
      <c r="H68" s="26">
        <v>0</v>
      </c>
      <c r="I68" s="26"/>
      <c r="J68" s="27"/>
      <c r="K68" s="28">
        <f>IF(AND(H68= "",I68= ""), 0, ROUND(ROUND(J68, 2) * ROUND(IF(I68="",H68,I68),  0), 2))</f>
        <v>0</v>
      </c>
      <c r="L68" s="7"/>
      <c r="N68" s="29">
        <v>0.2</v>
      </c>
      <c r="R68" s="7">
        <v>50</v>
      </c>
    </row>
    <row r="69" spans="1:18" hidden="1" x14ac:dyDescent="0.45">
      <c r="A69" s="7" t="s">
        <v>44</v>
      </c>
    </row>
    <row r="70" spans="1:18" hidden="1" x14ac:dyDescent="0.45">
      <c r="A70" s="7" t="s">
        <v>45</v>
      </c>
    </row>
    <row r="71" spans="1:18" x14ac:dyDescent="0.45">
      <c r="A71" s="7">
        <v>4</v>
      </c>
      <c r="B71" s="20" t="s">
        <v>92</v>
      </c>
      <c r="C71" s="20"/>
      <c r="D71" s="112" t="s">
        <v>93</v>
      </c>
      <c r="E71" s="112"/>
      <c r="F71" s="112"/>
      <c r="G71" s="21"/>
      <c r="H71" s="21"/>
      <c r="I71" s="21"/>
      <c r="J71" s="21"/>
      <c r="K71" s="22"/>
      <c r="L71" s="7"/>
    </row>
    <row r="72" spans="1:18" ht="229.5" customHeight="1" x14ac:dyDescent="0.45">
      <c r="A72" s="7">
        <v>9</v>
      </c>
      <c r="B72" s="24"/>
      <c r="C72" s="24"/>
      <c r="D72" s="113" t="s">
        <v>94</v>
      </c>
      <c r="E72" s="114"/>
      <c r="F72" s="114"/>
      <c r="G72" s="25" t="s">
        <v>62</v>
      </c>
      <c r="H72" s="26">
        <v>0</v>
      </c>
      <c r="I72" s="26"/>
      <c r="J72" s="27"/>
      <c r="K72" s="28">
        <f>IF(AND(H72= "",I72= ""), 0, ROUND(ROUND(J72, 2) * ROUND(IF(I72="",H72,I72),  0), 2))</f>
        <v>0</v>
      </c>
      <c r="L72" s="7" t="s">
        <v>95</v>
      </c>
      <c r="M72" s="7">
        <v>10651</v>
      </c>
      <c r="N72" s="29">
        <v>0.2</v>
      </c>
      <c r="R72" s="7">
        <v>50</v>
      </c>
    </row>
    <row r="73" spans="1:18" hidden="1" x14ac:dyDescent="0.45">
      <c r="A73" s="7" t="s">
        <v>44</v>
      </c>
    </row>
    <row r="74" spans="1:18" hidden="1" x14ac:dyDescent="0.45">
      <c r="A74" s="7" t="s">
        <v>45</v>
      </c>
    </row>
    <row r="75" spans="1:18" x14ac:dyDescent="0.45">
      <c r="A75" s="7" t="s">
        <v>52</v>
      </c>
      <c r="B75" s="23"/>
      <c r="C75" s="23"/>
      <c r="D75" s="104"/>
      <c r="E75" s="104"/>
      <c r="F75" s="104"/>
      <c r="K75" s="23"/>
    </row>
    <row r="76" spans="1:18" x14ac:dyDescent="0.45">
      <c r="B76" s="23"/>
      <c r="C76" s="23"/>
      <c r="D76" s="107" t="s">
        <v>57</v>
      </c>
      <c r="E76" s="108"/>
      <c r="F76" s="108"/>
      <c r="G76" s="105"/>
      <c r="H76" s="105"/>
      <c r="I76" s="105"/>
      <c r="J76" s="105"/>
      <c r="K76" s="106"/>
    </row>
    <row r="77" spans="1:18" x14ac:dyDescent="0.45">
      <c r="B77" s="23"/>
      <c r="C77" s="23"/>
      <c r="D77" s="110"/>
      <c r="E77" s="56"/>
      <c r="F77" s="56"/>
      <c r="G77" s="56"/>
      <c r="H77" s="56"/>
      <c r="I77" s="56"/>
      <c r="J77" s="56"/>
      <c r="K77" s="109"/>
    </row>
    <row r="78" spans="1:18" x14ac:dyDescent="0.45">
      <c r="B78" s="23"/>
      <c r="C78" s="23"/>
      <c r="D78" s="98" t="s">
        <v>53</v>
      </c>
      <c r="E78" s="99"/>
      <c r="F78" s="99"/>
      <c r="G78" s="96">
        <f>SUMIF(L29:L75, IF(L28="","",L28), K29:K75)</f>
        <v>0</v>
      </c>
      <c r="H78" s="96"/>
      <c r="I78" s="96"/>
      <c r="J78" s="96"/>
      <c r="K78" s="97"/>
    </row>
    <row r="79" spans="1:18" x14ac:dyDescent="0.45">
      <c r="B79" s="23"/>
      <c r="C79" s="23"/>
      <c r="D79" s="98" t="s">
        <v>54</v>
      </c>
      <c r="E79" s="99"/>
      <c r="F79" s="99"/>
      <c r="G79" s="96">
        <f>ROUND(SUMIF(L29:L75, IF(L28="","",L28), K29:K75) * 0.2, 2)</f>
        <v>0</v>
      </c>
      <c r="H79" s="96"/>
      <c r="I79" s="96"/>
      <c r="J79" s="96"/>
      <c r="K79" s="97"/>
    </row>
    <row r="80" spans="1:18" x14ac:dyDescent="0.45">
      <c r="B80" s="23"/>
      <c r="C80" s="23"/>
      <c r="D80" s="102" t="s">
        <v>55</v>
      </c>
      <c r="E80" s="103"/>
      <c r="F80" s="103"/>
      <c r="G80" s="100">
        <f>SUM(G78:G79)</f>
        <v>0</v>
      </c>
      <c r="H80" s="100"/>
      <c r="I80" s="100"/>
      <c r="J80" s="100"/>
      <c r="K80" s="101"/>
    </row>
    <row r="81" spans="1:11" ht="30" customHeight="1" x14ac:dyDescent="0.45">
      <c r="B81" s="3"/>
      <c r="C81" s="3"/>
      <c r="D81" s="94" t="s">
        <v>96</v>
      </c>
      <c r="E81" s="94"/>
      <c r="F81" s="94"/>
      <c r="G81" s="94"/>
      <c r="H81" s="94"/>
      <c r="I81" s="94"/>
      <c r="J81" s="94"/>
      <c r="K81" s="94"/>
    </row>
    <row r="83" spans="1:11" x14ac:dyDescent="0.45">
      <c r="D83" s="95" t="s">
        <v>97</v>
      </c>
      <c r="E83" s="95"/>
      <c r="F83" s="95"/>
      <c r="G83" s="95"/>
      <c r="H83" s="95"/>
      <c r="I83" s="95"/>
      <c r="J83" s="95"/>
      <c r="K83" s="95"/>
    </row>
    <row r="84" spans="1:11" x14ac:dyDescent="0.45">
      <c r="D84" s="92" t="s">
        <v>98</v>
      </c>
      <c r="E84" s="93"/>
      <c r="F84" s="93"/>
      <c r="G84" s="91">
        <f>SUMIF(L7:L19, "", K7:K19)</f>
        <v>0</v>
      </c>
      <c r="H84" s="91"/>
      <c r="I84" s="91"/>
      <c r="J84" s="91"/>
      <c r="K84" s="91"/>
    </row>
    <row r="85" spans="1:11" x14ac:dyDescent="0.45">
      <c r="D85" s="88" t="s">
        <v>99</v>
      </c>
      <c r="E85" s="76"/>
      <c r="F85" s="76"/>
      <c r="G85" s="86">
        <f>SUMIF(L7:L7, "", K7:K7)</f>
        <v>0</v>
      </c>
      <c r="H85" s="87"/>
      <c r="I85" s="87"/>
      <c r="J85" s="87"/>
      <c r="K85" s="87"/>
    </row>
    <row r="86" spans="1:11" x14ac:dyDescent="0.45">
      <c r="D86" s="88" t="s">
        <v>100</v>
      </c>
      <c r="E86" s="76"/>
      <c r="F86" s="76"/>
      <c r="G86" s="86">
        <f>SUMIF(L11:L11, "", K11:K11)</f>
        <v>0</v>
      </c>
      <c r="H86" s="87"/>
      <c r="I86" s="87"/>
      <c r="J86" s="87"/>
      <c r="K86" s="87"/>
    </row>
    <row r="87" spans="1:11" x14ac:dyDescent="0.45">
      <c r="D87" s="88" t="s">
        <v>101</v>
      </c>
      <c r="E87" s="76"/>
      <c r="F87" s="76"/>
      <c r="G87" s="86">
        <f>SUMIF(L15:L15, "", K15:K15)</f>
        <v>0</v>
      </c>
      <c r="H87" s="87"/>
      <c r="I87" s="87"/>
      <c r="J87" s="87"/>
      <c r="K87" s="87"/>
    </row>
    <row r="88" spans="1:11" x14ac:dyDescent="0.45">
      <c r="D88" s="88" t="s">
        <v>102</v>
      </c>
      <c r="E88" s="76"/>
      <c r="F88" s="76"/>
      <c r="G88" s="86">
        <f>SUMIF(L19:L19, "", K19:K19)</f>
        <v>0</v>
      </c>
      <c r="H88" s="87"/>
      <c r="I88" s="87"/>
      <c r="J88" s="87"/>
      <c r="K88" s="87"/>
    </row>
    <row r="89" spans="1:11" x14ac:dyDescent="0.45">
      <c r="D89" s="92" t="s">
        <v>103</v>
      </c>
      <c r="E89" s="93"/>
      <c r="F89" s="93"/>
      <c r="G89" s="91">
        <f>SUMIF(L30:L72, "", K30:K72)</f>
        <v>0</v>
      </c>
      <c r="H89" s="91"/>
      <c r="I89" s="91"/>
      <c r="J89" s="91"/>
      <c r="K89" s="91"/>
    </row>
    <row r="90" spans="1:11" x14ac:dyDescent="0.45">
      <c r="D90" s="88" t="s">
        <v>104</v>
      </c>
      <c r="E90" s="76"/>
      <c r="F90" s="76"/>
      <c r="G90" s="86">
        <f>SUMIF(L30:L30, "", K30:K30)</f>
        <v>0</v>
      </c>
      <c r="H90" s="87"/>
      <c r="I90" s="87"/>
      <c r="J90" s="87"/>
      <c r="K90" s="87"/>
    </row>
    <row r="91" spans="1:11" x14ac:dyDescent="0.45">
      <c r="D91" s="88" t="s">
        <v>105</v>
      </c>
      <c r="E91" s="76"/>
      <c r="F91" s="76"/>
      <c r="G91" s="86">
        <f>SUMIF(L35:L63, "", K35:K63)</f>
        <v>0</v>
      </c>
      <c r="H91" s="87"/>
      <c r="I91" s="87"/>
      <c r="J91" s="87"/>
      <c r="K91" s="87"/>
    </row>
    <row r="92" spans="1:11" x14ac:dyDescent="0.45">
      <c r="D92" s="88" t="s">
        <v>106</v>
      </c>
      <c r="E92" s="76"/>
      <c r="F92" s="76"/>
      <c r="G92" s="86">
        <f>SUMIF(L68:L68, "", K68:K68)</f>
        <v>0</v>
      </c>
      <c r="H92" s="87"/>
      <c r="I92" s="87"/>
      <c r="J92" s="87"/>
      <c r="K92" s="87"/>
    </row>
    <row r="93" spans="1:11" x14ac:dyDescent="0.45">
      <c r="D93" s="88" t="s">
        <v>107</v>
      </c>
      <c r="E93" s="76"/>
      <c r="F93" s="76"/>
      <c r="G93" s="86">
        <f>SUMIF(L72:L72, "", K72:K72)</f>
        <v>0</v>
      </c>
      <c r="H93" s="87"/>
      <c r="I93" s="87"/>
      <c r="J93" s="87"/>
      <c r="K93" s="87"/>
    </row>
    <row r="94" spans="1:11" x14ac:dyDescent="0.45">
      <c r="D94" s="89" t="s">
        <v>108</v>
      </c>
      <c r="E94" s="90"/>
      <c r="F94" s="90"/>
      <c r="G94" s="34"/>
      <c r="H94" s="34"/>
      <c r="I94" s="34"/>
      <c r="J94" s="34"/>
      <c r="K94" s="35"/>
    </row>
    <row r="95" spans="1:11" x14ac:dyDescent="0.45">
      <c r="D95" s="79"/>
      <c r="E95" s="80"/>
      <c r="F95" s="80"/>
      <c r="G95" s="80"/>
      <c r="H95" s="80"/>
      <c r="I95" s="80"/>
      <c r="J95" s="80"/>
      <c r="K95" s="81"/>
    </row>
    <row r="96" spans="1:11" x14ac:dyDescent="0.45">
      <c r="A96" s="36"/>
      <c r="D96" s="82" t="s">
        <v>53</v>
      </c>
      <c r="E96" s="77"/>
      <c r="F96" s="77"/>
      <c r="G96" s="83">
        <f>SUMIF(L5:L81, IF(L4="","",L4), K5:K81)</f>
        <v>0</v>
      </c>
      <c r="H96" s="84"/>
      <c r="I96" s="84"/>
      <c r="J96" s="84"/>
      <c r="K96" s="85"/>
    </row>
    <row r="97" spans="1:11" x14ac:dyDescent="0.45">
      <c r="A97" s="36"/>
      <c r="D97" s="82" t="s">
        <v>54</v>
      </c>
      <c r="E97" s="77"/>
      <c r="F97" s="77"/>
      <c r="G97" s="83">
        <f>ROUND(SUMIF(L5:L81, IF(L4="","",L4), K5:K81) * 0.2, 2)</f>
        <v>0</v>
      </c>
      <c r="H97" s="84"/>
      <c r="I97" s="84"/>
      <c r="J97" s="84"/>
      <c r="K97" s="85"/>
    </row>
    <row r="98" spans="1:11" x14ac:dyDescent="0.45">
      <c r="D98" s="71" t="s">
        <v>55</v>
      </c>
      <c r="E98" s="72"/>
      <c r="F98" s="72"/>
      <c r="G98" s="73">
        <f>SUM(G96:G97)</f>
        <v>0</v>
      </c>
      <c r="H98" s="74"/>
      <c r="I98" s="74"/>
      <c r="J98" s="74"/>
      <c r="K98" s="75"/>
    </row>
    <row r="99" spans="1:11" x14ac:dyDescent="0.45">
      <c r="D99" s="76"/>
      <c r="E99" s="77"/>
      <c r="F99" s="77"/>
      <c r="G99" s="77"/>
      <c r="H99" s="77"/>
      <c r="I99" s="77"/>
      <c r="J99" s="77"/>
      <c r="K99" s="77"/>
    </row>
    <row r="100" spans="1:11" x14ac:dyDescent="0.45">
      <c r="D100" s="78" t="s">
        <v>109</v>
      </c>
      <c r="E100" s="78"/>
      <c r="F100" s="78"/>
      <c r="G100" s="78"/>
      <c r="H100" s="78"/>
      <c r="I100" s="78"/>
      <c r="J100" s="78"/>
      <c r="K100" s="78"/>
    </row>
    <row r="101" spans="1:11" x14ac:dyDescent="0.45">
      <c r="D101" s="67" t="str">
        <f>IF(Paramètres!AA2&lt;&gt;"",Paramètres!AA2,"")</f>
        <v xml:space="preserve">Zéro Euro </v>
      </c>
      <c r="E101" s="67"/>
      <c r="F101" s="67"/>
      <c r="G101" s="67"/>
      <c r="H101" s="67"/>
      <c r="I101" s="67"/>
      <c r="J101" s="67"/>
      <c r="K101" s="67"/>
    </row>
    <row r="102" spans="1:11" x14ac:dyDescent="0.45">
      <c r="D102" s="67"/>
      <c r="E102" s="67"/>
      <c r="F102" s="67"/>
      <c r="G102" s="67"/>
      <c r="H102" s="67"/>
      <c r="I102" s="67"/>
      <c r="J102" s="67"/>
      <c r="K102" s="67"/>
    </row>
    <row r="103" spans="1:11" ht="56.65" customHeight="1" x14ac:dyDescent="0.45">
      <c r="G103" s="68" t="s">
        <v>110</v>
      </c>
      <c r="H103" s="68"/>
      <c r="I103" s="68"/>
      <c r="J103" s="68"/>
      <c r="K103" s="68"/>
    </row>
    <row r="105" spans="1:11" x14ac:dyDescent="0.45">
      <c r="D105" s="69" t="s">
        <v>111</v>
      </c>
      <c r="E105" s="69"/>
      <c r="G105" s="69" t="s">
        <v>112</v>
      </c>
      <c r="H105" s="69"/>
      <c r="I105" s="69"/>
      <c r="J105" s="69"/>
      <c r="K105" s="69"/>
    </row>
    <row r="106" spans="1:11" ht="85.15" customHeight="1" x14ac:dyDescent="0.45">
      <c r="D106" s="69"/>
      <c r="E106" s="69"/>
      <c r="G106" s="69"/>
      <c r="H106" s="69"/>
      <c r="I106" s="69"/>
      <c r="J106" s="69"/>
      <c r="K106" s="69"/>
    </row>
    <row r="107" spans="1:11" x14ac:dyDescent="0.45">
      <c r="D107" s="70" t="s">
        <v>113</v>
      </c>
      <c r="E107" s="70"/>
      <c r="F107" s="70"/>
      <c r="G107" s="70"/>
      <c r="H107" s="70"/>
      <c r="I107" s="70"/>
      <c r="J107" s="70"/>
      <c r="K107" s="70"/>
    </row>
  </sheetData>
  <sheetProtection selectLockedCells="1"/>
  <mergeCells count="90">
    <mergeCell ref="D3:F3"/>
    <mergeCell ref="D4:F4"/>
    <mergeCell ref="D5:F5"/>
    <mergeCell ref="D6:F6"/>
    <mergeCell ref="D10:F10"/>
    <mergeCell ref="D14:F14"/>
    <mergeCell ref="D18:F18"/>
    <mergeCell ref="D22:F22"/>
    <mergeCell ref="G23:K23"/>
    <mergeCell ref="D23:F23"/>
    <mergeCell ref="G24:K24"/>
    <mergeCell ref="D24:F24"/>
    <mergeCell ref="G25:K25"/>
    <mergeCell ref="D25:F25"/>
    <mergeCell ref="G26:K26"/>
    <mergeCell ref="D26:F26"/>
    <mergeCell ref="G27:K27"/>
    <mergeCell ref="D27:F27"/>
    <mergeCell ref="D28:F28"/>
    <mergeCell ref="D29:F29"/>
    <mergeCell ref="D30:F30"/>
    <mergeCell ref="D31:J31"/>
    <mergeCell ref="D34:F34"/>
    <mergeCell ref="D37:F37"/>
    <mergeCell ref="D39:F39"/>
    <mergeCell ref="D40:J40"/>
    <mergeCell ref="D42:F42"/>
    <mergeCell ref="D43:F43"/>
    <mergeCell ref="D44:J44"/>
    <mergeCell ref="D47:F47"/>
    <mergeCell ref="D48:F48"/>
    <mergeCell ref="D49:J49"/>
    <mergeCell ref="D52:F52"/>
    <mergeCell ref="D53:F53"/>
    <mergeCell ref="D56:F56"/>
    <mergeCell ref="D57:F57"/>
    <mergeCell ref="D60:F60"/>
    <mergeCell ref="D67:F67"/>
    <mergeCell ref="D68:F68"/>
    <mergeCell ref="D71:F71"/>
    <mergeCell ref="D72:F72"/>
    <mergeCell ref="D75:F75"/>
    <mergeCell ref="G76:K76"/>
    <mergeCell ref="D76:F76"/>
    <mergeCell ref="G77:K77"/>
    <mergeCell ref="D77:F77"/>
    <mergeCell ref="G78:K78"/>
    <mergeCell ref="D78:F78"/>
    <mergeCell ref="G79:K79"/>
    <mergeCell ref="D79:F79"/>
    <mergeCell ref="G80:K80"/>
    <mergeCell ref="D80:F80"/>
    <mergeCell ref="D81:K81"/>
    <mergeCell ref="D83:K83"/>
    <mergeCell ref="G84:K84"/>
    <mergeCell ref="D84:F84"/>
    <mergeCell ref="G85:K85"/>
    <mergeCell ref="D85:F85"/>
    <mergeCell ref="G86:K86"/>
    <mergeCell ref="D86:F86"/>
    <mergeCell ref="G87:K87"/>
    <mergeCell ref="D87:F87"/>
    <mergeCell ref="G88:K88"/>
    <mergeCell ref="D88:F88"/>
    <mergeCell ref="G89:K89"/>
    <mergeCell ref="D89:F89"/>
    <mergeCell ref="G90:K90"/>
    <mergeCell ref="D90:F90"/>
    <mergeCell ref="G91:K91"/>
    <mergeCell ref="D91:F91"/>
    <mergeCell ref="G92:K92"/>
    <mergeCell ref="D92:F92"/>
    <mergeCell ref="G93:K93"/>
    <mergeCell ref="D93:F93"/>
    <mergeCell ref="D94:F94"/>
    <mergeCell ref="D95:K95"/>
    <mergeCell ref="D96:F96"/>
    <mergeCell ref="G96:K96"/>
    <mergeCell ref="D97:F97"/>
    <mergeCell ref="G97:K97"/>
    <mergeCell ref="D98:F98"/>
    <mergeCell ref="G98:K98"/>
    <mergeCell ref="D99:K99"/>
    <mergeCell ref="D100:K100"/>
    <mergeCell ref="D101:K101"/>
    <mergeCell ref="D102:K102"/>
    <mergeCell ref="G103:K103"/>
    <mergeCell ref="D105:E106"/>
    <mergeCell ref="G105:K106"/>
    <mergeCell ref="D107:K107"/>
  </mergeCells>
  <pageMargins left="0.55118110236219997" right="0.55118110236219997" top="0.55118110236219997" bottom="0.55118110236219997" header="0.23622047244093999" footer="0.23622047244093999"/>
  <pageSetup paperSize="9" fitToHeight="0" orientation="portrait"/>
  <headerFooter>
    <oddHeader>&amp;LRemplacement circuit froid + et - UCPA de Sens 
1 avenue pierre de coubertin  - 89100 SENS&amp;RDPGF - Lot n°01 Production de froid 
DCE - Edition du 6/03/2026</oddHeader>
    <oddFooter>&amp;LLAMIDÉ yohan&amp;CEdition du 6/03/2026&amp;RPage &amp;P/&amp;N</oddFooter>
  </headerFooter>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AA98"/>
  <sheetViews>
    <sheetView showGridLines="0" workbookViewId="0"/>
  </sheetViews>
  <sheetFormatPr baseColWidth="10" defaultColWidth="9.1328125" defaultRowHeight="12.75" customHeight="1" x14ac:dyDescent="0.45"/>
  <cols>
    <col min="1" max="1" width="11.3984375" customWidth="1"/>
    <col min="2" max="2" width="35" customWidth="1"/>
    <col min="3" max="10" width="11.3984375" customWidth="1"/>
  </cols>
  <sheetData>
    <row r="1" spans="1:27" ht="12.75" customHeight="1" x14ac:dyDescent="0.45">
      <c r="B1" s="37" t="s">
        <v>114</v>
      </c>
      <c r="AA1" s="7">
        <f>IF(DPGF!G98&lt;&gt;"",DPGF!G98,"0")</f>
        <v>0</v>
      </c>
    </row>
    <row r="2" spans="1:27" ht="12.75" customHeight="1" x14ac:dyDescent="0.45">
      <c r="AA2" s="7" t="str">
        <f>UPPER(MID(AA98,1,1))&amp;MID(AA98,2,168)</f>
        <v xml:space="preserve">Zéro Euro </v>
      </c>
    </row>
    <row r="3" spans="1:27" ht="25.5" customHeight="1" x14ac:dyDescent="0.45">
      <c r="A3" s="38" t="s">
        <v>115</v>
      </c>
      <c r="B3" s="39" t="s">
        <v>116</v>
      </c>
      <c r="C3" s="119" t="s">
        <v>141</v>
      </c>
      <c r="D3" s="119"/>
      <c r="E3" s="119"/>
      <c r="F3" s="119"/>
      <c r="G3" s="119"/>
      <c r="H3" s="119"/>
      <c r="I3" s="119"/>
      <c r="J3" s="119"/>
      <c r="AA3" s="7">
        <f>INT(AA1/1000000)</f>
        <v>0</v>
      </c>
    </row>
    <row r="4" spans="1:27" ht="12.75" customHeight="1" x14ac:dyDescent="0.45">
      <c r="AA4" s="7">
        <f>INT((AA1-AA3*1000000)/1000)</f>
        <v>0</v>
      </c>
    </row>
    <row r="5" spans="1:27" ht="25.5" customHeight="1" x14ac:dyDescent="0.45">
      <c r="A5" s="38" t="s">
        <v>117</v>
      </c>
      <c r="B5" s="39" t="s">
        <v>118</v>
      </c>
      <c r="C5" s="119" t="s">
        <v>142</v>
      </c>
      <c r="D5" s="119"/>
      <c r="E5" s="119"/>
      <c r="F5" s="119"/>
      <c r="G5" s="119"/>
      <c r="H5" s="119"/>
      <c r="I5" s="119"/>
      <c r="J5" s="119"/>
      <c r="AA5" s="7">
        <f>INT(AA1-AA3*1000000-AA4*1000)</f>
        <v>0</v>
      </c>
    </row>
    <row r="6" spans="1:27" ht="12.75" customHeight="1" x14ac:dyDescent="0.45">
      <c r="AA6" s="7">
        <f>ROUND(AA1-AA3*1000000-AA4*1000-AA5,2)*100</f>
        <v>0</v>
      </c>
    </row>
    <row r="7" spans="1:27" ht="12.75" customHeight="1" x14ac:dyDescent="0.45">
      <c r="A7" s="38" t="s">
        <v>127</v>
      </c>
      <c r="B7" s="39" t="s">
        <v>128</v>
      </c>
      <c r="C7" s="40"/>
      <c r="AA7" s="7">
        <f>AA3-AA12*100</f>
        <v>0</v>
      </c>
    </row>
    <row r="8" spans="1:27" ht="12.75" customHeight="1" x14ac:dyDescent="0.45">
      <c r="AA8" s="7">
        <f>0</f>
        <v>0</v>
      </c>
    </row>
    <row r="9" spans="1:27" ht="12.75" customHeight="1" x14ac:dyDescent="0.45">
      <c r="A9" s="38" t="s">
        <v>129</v>
      </c>
      <c r="B9" s="39" t="s">
        <v>130</v>
      </c>
      <c r="C9" s="40" t="s">
        <v>38</v>
      </c>
      <c r="AA9" s="7">
        <f>AA4-AA15*100</f>
        <v>0</v>
      </c>
    </row>
    <row r="10" spans="1:27" ht="12.75" customHeight="1" x14ac:dyDescent="0.45">
      <c r="AA10" s="7">
        <f>ROUND(AA5-AA18*100,0)</f>
        <v>0</v>
      </c>
    </row>
    <row r="11" spans="1:27" ht="25.5" customHeight="1" x14ac:dyDescent="0.45">
      <c r="A11" s="38" t="s">
        <v>119</v>
      </c>
      <c r="B11" s="39" t="s">
        <v>120</v>
      </c>
      <c r="C11" s="119" t="s">
        <v>39</v>
      </c>
      <c r="D11" s="119"/>
      <c r="E11" s="119"/>
      <c r="F11" s="119"/>
      <c r="G11" s="119"/>
      <c r="H11" s="119"/>
      <c r="I11" s="119"/>
      <c r="J11" s="119"/>
      <c r="AA11" s="7">
        <f>AA6</f>
        <v>0</v>
      </c>
    </row>
    <row r="12" spans="1:27" ht="12.75" customHeight="1" x14ac:dyDescent="0.45">
      <c r="AA12" s="7">
        <f>INT(AA3/100)</f>
        <v>0</v>
      </c>
    </row>
    <row r="13" spans="1:27" ht="12.75" customHeight="1" x14ac:dyDescent="0.45">
      <c r="A13" s="38" t="s">
        <v>131</v>
      </c>
      <c r="B13" s="39" t="s">
        <v>132</v>
      </c>
      <c r="C13" s="40" t="s">
        <v>143</v>
      </c>
      <c r="AA13" s="7">
        <f>INT((AA3-AA12*100)/10)</f>
        <v>0</v>
      </c>
    </row>
    <row r="14" spans="1:27" ht="12.75" customHeight="1" x14ac:dyDescent="0.45">
      <c r="AA14" s="7">
        <f>AA3-AA12*100-AA13*10</f>
        <v>0</v>
      </c>
    </row>
    <row r="15" spans="1:27" ht="12.75" customHeight="1" x14ac:dyDescent="0.45">
      <c r="A15" s="38" t="s">
        <v>133</v>
      </c>
      <c r="B15" s="39" t="s">
        <v>134</v>
      </c>
      <c r="C15" s="40" t="s">
        <v>144</v>
      </c>
      <c r="AA15" s="7">
        <f>INT(AA4/100)</f>
        <v>0</v>
      </c>
    </row>
    <row r="16" spans="1:27" ht="12.75" customHeight="1" x14ac:dyDescent="0.45">
      <c r="AA16" s="7">
        <f>INT((AA4-AA15*100)/10)</f>
        <v>0</v>
      </c>
    </row>
    <row r="17" spans="1:27" ht="12.75" customHeight="1" x14ac:dyDescent="0.45">
      <c r="A17" s="38" t="s">
        <v>135</v>
      </c>
      <c r="B17" s="39" t="s">
        <v>136</v>
      </c>
      <c r="C17" s="40"/>
      <c r="AA17" s="7">
        <f>AA4-AA15*100-AA16*10</f>
        <v>0</v>
      </c>
    </row>
    <row r="18" spans="1:27" ht="12.75" customHeight="1" x14ac:dyDescent="0.45">
      <c r="AA18" s="7">
        <f>INT(AA5/100)</f>
        <v>0</v>
      </c>
    </row>
    <row r="19" spans="1:27" ht="12.75" customHeight="1" x14ac:dyDescent="0.45">
      <c r="C19" s="41">
        <v>0.2</v>
      </c>
      <c r="E19" s="42" t="s">
        <v>137</v>
      </c>
      <c r="AA19" s="7">
        <f>INT((AA5-AA18*100)/10)</f>
        <v>0</v>
      </c>
    </row>
    <row r="20" spans="1:27" ht="12.75" customHeight="1" x14ac:dyDescent="0.45">
      <c r="C20" s="43">
        <v>5.5E-2</v>
      </c>
      <c r="E20" s="42" t="s">
        <v>138</v>
      </c>
      <c r="AA20" s="7">
        <f>AA5-AA18*100-AA19*10</f>
        <v>0</v>
      </c>
    </row>
    <row r="21" spans="1:27" ht="12.75" customHeight="1" x14ac:dyDescent="0.45">
      <c r="C21" s="43">
        <v>0</v>
      </c>
      <c r="E21" s="42" t="s">
        <v>139</v>
      </c>
      <c r="AA21" s="7">
        <f>INT(AA6/10)</f>
        <v>0</v>
      </c>
    </row>
    <row r="22" spans="1:27" ht="12.75" customHeight="1" x14ac:dyDescent="0.45">
      <c r="C22" s="44">
        <v>0</v>
      </c>
      <c r="E22" s="42" t="s">
        <v>140</v>
      </c>
      <c r="AA22" s="7">
        <f>ROUND(AA6-AA21*10,0)</f>
        <v>0</v>
      </c>
    </row>
    <row r="23" spans="1:27" ht="12.75" customHeight="1" x14ac:dyDescent="0.45">
      <c r="AA23" s="7" t="str">
        <f>IF(AA12=0,"",IF(AA12=1,"",IF(AA12=2,"deux ",IF(AA12=3,"trois ",IF(AA12=4,"quatre ",IF(AA12=5,"cinq ",AA42))))))</f>
        <v/>
      </c>
    </row>
    <row r="24" spans="1:27" ht="12.75" customHeight="1" x14ac:dyDescent="0.45">
      <c r="A24" s="38" t="s">
        <v>121</v>
      </c>
      <c r="B24" s="39" t="s">
        <v>122</v>
      </c>
      <c r="C24" s="119" t="s">
        <v>145</v>
      </c>
      <c r="D24" s="119"/>
      <c r="E24" s="119"/>
      <c r="F24" s="119"/>
      <c r="G24" s="119"/>
      <c r="H24" s="119"/>
      <c r="I24" s="119"/>
      <c r="J24" s="119"/>
      <c r="AA24" s="7" t="str">
        <f>IF(AA12=0,"",IF(AA12&lt;2,"cent ",AA43))</f>
        <v/>
      </c>
    </row>
    <row r="25" spans="1:27" ht="12.75" customHeight="1" x14ac:dyDescent="0.45">
      <c r="AA25" s="7" t="str">
        <f>IF(AA13=1,AA44,IF(AA13=7,AA64,IF(AA13=9,AA80,AA89)))</f>
        <v/>
      </c>
    </row>
    <row r="26" spans="1:27" ht="12.75" customHeight="1" x14ac:dyDescent="0.45">
      <c r="A26" s="38" t="s">
        <v>123</v>
      </c>
      <c r="B26" s="39" t="s">
        <v>124</v>
      </c>
      <c r="C26" s="119" t="s">
        <v>146</v>
      </c>
      <c r="D26" s="119"/>
      <c r="E26" s="119"/>
      <c r="F26" s="119"/>
      <c r="G26" s="119"/>
      <c r="H26" s="119"/>
      <c r="I26" s="119"/>
      <c r="J26" s="119"/>
      <c r="AA26" s="7" t="str">
        <f>IF(AA7=11,"",IF(AA7=12,"",IF(AA7=13,"",IF(AA7=14,"",IF(AA7=15,"",IF(AA7=16,"",AA45))))))</f>
        <v/>
      </c>
    </row>
    <row r="27" spans="1:27" ht="12.75" customHeight="1" x14ac:dyDescent="0.45">
      <c r="AA27" s="7" t="str">
        <f>IF(AA3=0,"",IF(AA3&lt;2,"million ","millions "))</f>
        <v/>
      </c>
    </row>
    <row r="28" spans="1:27" ht="12.75" customHeight="1" x14ac:dyDescent="0.45">
      <c r="A28" s="38" t="s">
        <v>125</v>
      </c>
      <c r="B28" s="39" t="s">
        <v>126</v>
      </c>
      <c r="C28" s="119"/>
      <c r="D28" s="119"/>
      <c r="E28" s="119"/>
      <c r="F28" s="119"/>
      <c r="G28" s="119"/>
      <c r="H28" s="119"/>
      <c r="I28" s="119"/>
      <c r="J28" s="119"/>
      <c r="AA28" s="7" t="str">
        <f>IF(AA8=1,"",IF(AA15=0,"",IF(AA15=1,"",IF(AA15=2,"deux ",IF(AA15=3,"trois ",IF(AA15=4,"quatre ",IF(AA15=5,"cinq ",AA46)))))))</f>
        <v/>
      </c>
    </row>
    <row r="29" spans="1:27" ht="12.75" customHeight="1" x14ac:dyDescent="0.45">
      <c r="AA29" s="7" t="str">
        <f>IF(AA15=0,"",IF(AA15&lt;2,"cent ",AA47))</f>
        <v/>
      </c>
    </row>
    <row r="30" spans="1:27" ht="12.75" customHeight="1" x14ac:dyDescent="0.45">
      <c r="AA30" s="7" t="str">
        <f>IF(AA16=1,AA48,IF(AA16=7,AA66,IF(AA16=9,AA81,AA90)))</f>
        <v/>
      </c>
    </row>
    <row r="31" spans="1:27" ht="12.75" customHeight="1" x14ac:dyDescent="0.45">
      <c r="AA31" s="7" t="str">
        <f>IF(AA4=1,"",AA49)</f>
        <v/>
      </c>
    </row>
    <row r="32" spans="1:27" ht="12.75" customHeight="1" x14ac:dyDescent="0.45">
      <c r="AA32" s="7" t="str">
        <f>IF(AA4&gt;0,"mille ","")</f>
        <v/>
      </c>
    </row>
    <row r="33" spans="27:27" ht="12.75" customHeight="1" x14ac:dyDescent="0.45">
      <c r="AA33" s="7" t="str">
        <f>IF(INT(AA1)=0,"zéro ",IF(AA18=0,"",IF(AA18=1,"",IF(AA18=2,"deux ",IF(AA18=3,"trois ",IF(AA18=4,"quatre ",IF(AA18=5,"cinq ",AA50)))))))</f>
        <v xml:space="preserve">zéro </v>
      </c>
    </row>
    <row r="34" spans="27:27" ht="12.75" customHeight="1" x14ac:dyDescent="0.45">
      <c r="AA34" s="7" t="str">
        <f>IF(AA18=0,"",IF(AA18&lt;2,"cent ",AA51))</f>
        <v/>
      </c>
    </row>
    <row r="35" spans="27:27" ht="12.75" customHeight="1" x14ac:dyDescent="0.45">
      <c r="AA35" s="7" t="str">
        <f>IF(AA19=1,AA52,IF(AA19=7,AA68,IF(AA19=9,AA83,AA91)))</f>
        <v/>
      </c>
    </row>
    <row r="36" spans="27:27" ht="12.75" customHeight="1" x14ac:dyDescent="0.45">
      <c r="AA36" s="7" t="str">
        <f>IF(AA10=11,"",IF(AA10=12,"",IF(AA10=13,"",IF(AA10=14,"",IF(AA10=15,"",IF(AA10=16,"",AA53))))))</f>
        <v/>
      </c>
    </row>
    <row r="37" spans="27:27" ht="12.75" customHeight="1" x14ac:dyDescent="0.45">
      <c r="AA37" s="7" t="str">
        <f>IF(INT(AA1&lt;2),"Euro ","Euros ")</f>
        <v xml:space="preserve">Euro </v>
      </c>
    </row>
    <row r="38" spans="27:27" ht="12.75" customHeight="1" x14ac:dyDescent="0.45">
      <c r="AA38" s="7" t="str">
        <f>IF(AA6&gt;0,"et ","")</f>
        <v/>
      </c>
    </row>
    <row r="39" spans="27:27" ht="12.75" customHeight="1" x14ac:dyDescent="0.45">
      <c r="AA39" s="7" t="str">
        <f>IF(AA21=1,AA54,IF(AA21=7,AA70,IF(AA21=9,AA84,AA92)))</f>
        <v/>
      </c>
    </row>
    <row r="40" spans="27:27" ht="12.75" customHeight="1" x14ac:dyDescent="0.45">
      <c r="AA40" s="7" t="str">
        <f>IF(AA11=11,"",IF(AA11=12,"",IF(AA11=13,"",IF(AA11=14,"",IF(AA11=15,"",IF(AA11=16,"",AA55))))))</f>
        <v/>
      </c>
    </row>
    <row r="41" spans="27:27" ht="12.75" customHeight="1" x14ac:dyDescent="0.45">
      <c r="AA41" s="7" t="str">
        <f>IF(AA6=0,"",IF(AA6&lt;2,"centime","centimes"))</f>
        <v/>
      </c>
    </row>
    <row r="42" spans="27:27" ht="12.75" customHeight="1" x14ac:dyDescent="0.45">
      <c r="AA42" s="7" t="str">
        <f>IF(AA3=0," ",IF(AA12=6,"six ",IF(AA12=7,"sept ",IF(AA12=8,"huit ",IF(AA12=9,"neuf ",)))))</f>
        <v xml:space="preserve"> </v>
      </c>
    </row>
    <row r="43" spans="27:27" ht="12.75" customHeight="1" x14ac:dyDescent="0.45">
      <c r="AA43" s="7" t="str">
        <f>IF(AA7&gt;0,"cent ", "cents ")</f>
        <v xml:space="preserve">cents </v>
      </c>
    </row>
    <row r="44" spans="27:27" ht="12.75" customHeight="1" x14ac:dyDescent="0.45">
      <c r="AA44" s="7" t="str">
        <f>IF(AA7=10,"dix ",IF(AA7=11,"onze ",IF(AA7=12,"douze ",IF(AA7=13,"treize ",IF(AA7=14,"quatorze ",IF(AA7=15,"quinze ",AA56))))))</f>
        <v/>
      </c>
    </row>
    <row r="45" spans="27:27" ht="12.75" customHeight="1" x14ac:dyDescent="0.45">
      <c r="AA45" s="7" t="str">
        <f>IF(AA7=17,"",IF(AA7=18,"",IF(AA7=19,"",AA57)))</f>
        <v/>
      </c>
    </row>
    <row r="46" spans="27:27" ht="12.75" customHeight="1" x14ac:dyDescent="0.45">
      <c r="AA46" s="7">
        <f>IF(AA15=6,"six ",IF(AA15=7,"sept ",IF(AA15=8,"huit ",IF(AA15=9,"neuf ",))))</f>
        <v>0</v>
      </c>
    </row>
    <row r="47" spans="27:27" ht="12.75" customHeight="1" x14ac:dyDescent="0.45">
      <c r="AA47" s="7" t="str">
        <f>IF(AA9&gt;0,"cent ", "cents ")</f>
        <v xml:space="preserve">cents </v>
      </c>
    </row>
    <row r="48" spans="27:27" ht="12.75" customHeight="1" x14ac:dyDescent="0.45">
      <c r="AA48" s="7" t="str">
        <f>IF(AA9=10,"dix ",IF(AA9=11,"onze ",IF(AA9=12,"douze ",IF(AA9=13,"treize ",IF(AA9=14,"quatorze ",IF(AA9=15,"quinze ",AA58))))))</f>
        <v/>
      </c>
    </row>
    <row r="49" spans="27:27" ht="12.75" customHeight="1" x14ac:dyDescent="0.45">
      <c r="AA49" s="7" t="str">
        <f>IF(AA9=11,"",IF(AA9=12,"",IF(AA9=13,"",IF(AA9=14,"",IF(AA9=15,"",IF(AA9=16,"",AA59))))))</f>
        <v/>
      </c>
    </row>
    <row r="50" spans="27:27" ht="12.75" customHeight="1" x14ac:dyDescent="0.45">
      <c r="AA50" s="7">
        <f>IF(AA18=6,"six ",IF(AA18=7,"sept ",IF(AA18=8,"huit ",IF(AA18=9,"neuf ",))))</f>
        <v>0</v>
      </c>
    </row>
    <row r="51" spans="27:27" ht="12.75" customHeight="1" x14ac:dyDescent="0.45">
      <c r="AA51" s="7" t="str">
        <f>IF(AA10&gt;0,"cent ", "cents ")</f>
        <v xml:space="preserve">cents </v>
      </c>
    </row>
    <row r="52" spans="27:27" ht="12.75" customHeight="1" x14ac:dyDescent="0.45">
      <c r="AA52" s="7" t="str">
        <f>IF(AA10=10,"dix ",IF(AA10=11,"onze ",IF(AA10=12,"douze ",IF(AA10=13,"treize ",IF(AA10=14,"quatorze ",IF(AA10=15,"quinze ",AA60))))))</f>
        <v/>
      </c>
    </row>
    <row r="53" spans="27:27" ht="12.75" customHeight="1" x14ac:dyDescent="0.45">
      <c r="AA53" s="7" t="str">
        <f>IF(AA10=17,"",IF(AA10=18,"",IF(AA10=19,"",AA61)))</f>
        <v/>
      </c>
    </row>
    <row r="54" spans="27:27" ht="12.75" customHeight="1" x14ac:dyDescent="0.45">
      <c r="AA54" s="7" t="str">
        <f>IF(AA11=10,"dix ",IF(AA11=11,"onze ",IF(AA11=12,"douze ",IF(AA11=13,"treize ",IF(AA11=14,"quatorze ",IF(AA11=15,"quinze ",AA62))))))</f>
        <v/>
      </c>
    </row>
    <row r="55" spans="27:27" ht="12.75" customHeight="1" x14ac:dyDescent="0.45">
      <c r="AA55" s="7" t="str">
        <f>IF(AA11=17,"",IF(AA11=18,"",IF(AA11=19,"",AA63)))</f>
        <v/>
      </c>
    </row>
    <row r="56" spans="27:27" ht="12.75" customHeight="1" x14ac:dyDescent="0.45">
      <c r="AA56" s="7" t="str">
        <f>IF(AA7=16,"seize ",IF(AA7=17,"dix-sept ",IF(AA7=18,"dix-huit ",IF(AA7=19,"dix-neuf ",AA64))))</f>
        <v/>
      </c>
    </row>
    <row r="57" spans="27:27" ht="12.75" customHeight="1" x14ac:dyDescent="0.45">
      <c r="AA57" s="7" t="str">
        <f>IF(AA7=21,"et un ",IF(AA7=31,"et un ",IF(AA7=41,"et un ",IF(AA7=51,"et un ",IF(AA7=61,"et un ",AA65)))))</f>
        <v/>
      </c>
    </row>
    <row r="58" spans="27:27" ht="12.75" customHeight="1" x14ac:dyDescent="0.45">
      <c r="AA58" s="7" t="str">
        <f>IF(AA9=16,"seize ",IF(AA9=17,"dix-sept ",IF(AA9=18,"dix-huit ",IF(AA9=19,"dix-neuf ",AA66))))</f>
        <v/>
      </c>
    </row>
    <row r="59" spans="27:27" ht="12.75" customHeight="1" x14ac:dyDescent="0.45">
      <c r="AA59" s="7" t="str">
        <f>IF(AA9=17,"",IF(AA9=18,"",IF(AA9=19,"",AA67)))</f>
        <v/>
      </c>
    </row>
    <row r="60" spans="27:27" ht="12.75" customHeight="1" x14ac:dyDescent="0.45">
      <c r="AA60" s="7" t="str">
        <f>IF(AA10=16,"seize ",IF(AA10=17,"dix-sept ",IF(AA10=18,"dix-huit ",IF(AA10=19,"dix-neuf ",AA68))))</f>
        <v/>
      </c>
    </row>
    <row r="61" spans="27:27" ht="12.75" customHeight="1" x14ac:dyDescent="0.45">
      <c r="AA61" s="7" t="str">
        <f>IF(AA10=21,"et un ",IF(AA10=31,"et un ",IF(AA10=41,"et un ",IF(AA10=51,"et un ",IF(AA10=61,"et un ",AA69)))))</f>
        <v/>
      </c>
    </row>
    <row r="62" spans="27:27" ht="12.75" customHeight="1" x14ac:dyDescent="0.45">
      <c r="AA62" s="7" t="str">
        <f>IF(AA11=16,"seize ",IF(AA11=17,"dix-sept ",IF(AA11=18,"dix-huit ",IF(AA11=19,"dix-neuf ",AA70))))</f>
        <v/>
      </c>
    </row>
    <row r="63" spans="27:27" ht="12.75" customHeight="1" x14ac:dyDescent="0.45">
      <c r="AA63" s="7" t="str">
        <f>IF(AA11=21,"et un ",IF(AA11=31,"et un ",IF(AA11=41,"et un ",IF(AA11=51,"et un ",IF(AA11=61,"et un ",AA71)))))</f>
        <v/>
      </c>
    </row>
    <row r="64" spans="27:27" ht="12.75" customHeight="1" x14ac:dyDescent="0.45">
      <c r="AA64" s="7" t="str">
        <f>IF(AA7=70,"soixante-dix ",IF(AA7=71,"soixante et onze ",IF(AA7=72,"soixante-douze ",IF(AA7=73,"soixante-treize ",IF(AA7=74,"soixante-quatorze ",IF(AA7=75,"soixante-quinze ",AA72))))))</f>
        <v/>
      </c>
    </row>
    <row r="65" spans="27:27" ht="12.75" customHeight="1" x14ac:dyDescent="0.45">
      <c r="AA65" s="7" t="str">
        <f>IF(AA13=9,"",IF(AA13=7,"",IF(AA14=0,"",IF(AA14=1,"un ",IF(AA14=2,"deux ",IF(AA14=3,"trois ",IF(AA14=4,"quatre ",IF(AA14=5,"cinq ",AA73))))))))</f>
        <v/>
      </c>
    </row>
    <row r="66" spans="27:27" ht="12.75" customHeight="1" x14ac:dyDescent="0.45">
      <c r="AA66" s="7" t="str">
        <f>IF(AA9=70,"soixante-dix ",IF(AA9=71,"soixante et onze ",IF(AA9=72,"soixante-douze ",IF(AA9=73,"soixante-treize ",IF(AA9=74,"soixante-quatorze ",IF(AA9=75,"soixante-quinze ",AA74))))))</f>
        <v/>
      </c>
    </row>
    <row r="67" spans="27:27" ht="12.75" customHeight="1" x14ac:dyDescent="0.45">
      <c r="AA67" s="7" t="str">
        <f>IF(AA9=21,"et un ",IF(AA9=31,"et un ",IF(AA9=41,"et un ",IF(AA9=51,"et un ",IF(AA9=61,"et un ",AA75)))))</f>
        <v/>
      </c>
    </row>
    <row r="68" spans="27:27" ht="12.75" customHeight="1" x14ac:dyDescent="0.45">
      <c r="AA68" s="7" t="str">
        <f>IF(AA10=70,"soixante-dix ",IF(AA10=71,"soixante et onze ",IF(AA10=72,"soixante-douze ",IF(AA10=73,"soixante-treize ",IF(AA10=74,"soixante-quatorze ",IF(AA10=75,"soixante-quinze ",AA76))))))</f>
        <v/>
      </c>
    </row>
    <row r="69" spans="27:27" ht="12.75" customHeight="1" x14ac:dyDescent="0.45">
      <c r="AA69" s="7" t="str">
        <f>IF(AA19=9,"",IF(AA19=7,"",IF(AA20=0,"",IF(AA20=1,"un ",IF(AA20=2,"deux ",IF(AA20=3,"trois ",IF(AA20=4,"quatre ",IF(AA20=5,"cinq ",AA77))))))))</f>
        <v/>
      </c>
    </row>
    <row r="70" spans="27:27" ht="12.75" customHeight="1" x14ac:dyDescent="0.45">
      <c r="AA70" s="7" t="str">
        <f>IF(AA11=70,"soixante-dix ",IF(AA11=71,"soixante et onze ",IF(AA11=72,"soixante-douze ",IF(AA11=73,"soixante-treize ",IF(AA11=74,"soixante-quatorze ",IF(AA11=75,"soixante-quinze ",AA78))))))</f>
        <v/>
      </c>
    </row>
    <row r="71" spans="27:27" ht="12.75" customHeight="1" x14ac:dyDescent="0.45">
      <c r="AA71" s="7" t="str">
        <f>IF(AA21=9,"",IF(AA21=7,"",IF(AA22=0,"",IF(AA22=1,"un ",IF(AA22=2,"deux ",IF(AA22=3,"trois ",IF(AA22=4,"quatre ",IF(AA22=5,"cinq ",AA79))))))))</f>
        <v/>
      </c>
    </row>
    <row r="72" spans="27:27" ht="12.75" customHeight="1" x14ac:dyDescent="0.45">
      <c r="AA72" s="7" t="str">
        <f>IF(AA7=76,"soixante-seize ",IF(AA7=77,"soixante-dix-sept ",IF(AA7=78,"soixante-dix-huit ",IF(AA7=79,"soixante-dix-neuf ",AA80))))</f>
        <v/>
      </c>
    </row>
    <row r="73" spans="27:27" ht="12.75" customHeight="1" x14ac:dyDescent="0.45">
      <c r="AA73" s="7">
        <f>IF(AA13=9,"",IF(AA14=6,"six ",IF(AA14=7,"sept ",IF(AA14=8,"huit ",IF(AA14=9,"neuf ",)))))</f>
        <v>0</v>
      </c>
    </row>
    <row r="74" spans="27:27" ht="12.75" customHeight="1" x14ac:dyDescent="0.45">
      <c r="AA74" s="7" t="str">
        <f>IF(AA9=76,"soixante-seize ",IF(AA9=77,"soixante-dix-sept ",IF(AA9=78,"soixante-dix-huit ",IF(AA9=79,"soixante-dix-neuf ",AA81))))</f>
        <v/>
      </c>
    </row>
    <row r="75" spans="27:27" ht="12.75" customHeight="1" x14ac:dyDescent="0.45">
      <c r="AA75" s="7" t="str">
        <f>IF(AA16=9,"",IF(AA16=7,"",IF(AA17=0,"",IF(AA17=1,"un ",IF(AA17=2,"deux ",IF(AA17=3,"trois ",IF(AA17=4,"quatre ",IF(AA17=5,"cinq ",AA82))))))))</f>
        <v/>
      </c>
    </row>
    <row r="76" spans="27:27" ht="12.75" customHeight="1" x14ac:dyDescent="0.45">
      <c r="AA76" s="7" t="str">
        <f>IF(AA10=76,"soixante-seize ",IF(AA10=77,"soixante-dix-sept ",IF(AA10=78,"soixante-dix-huit ",IF(AA10=79,"soixante-dix-neuf ",AA83))))</f>
        <v/>
      </c>
    </row>
    <row r="77" spans="27:27" ht="12.75" customHeight="1" x14ac:dyDescent="0.45">
      <c r="AA77" s="7">
        <f>IF(AA19=9,"",IF(AA20=6,"six ",IF(AA20=7,"sept ",IF(AA20=8,"huit ",IF(AA20=9,"neuf ",)))))</f>
        <v>0</v>
      </c>
    </row>
    <row r="78" spans="27:27" ht="12.75" customHeight="1" x14ac:dyDescent="0.45">
      <c r="AA78" s="7" t="str">
        <f>IF(AA11=76,"soixante-seize ",IF(AA11=77,"soixante-dix-sept ",IF(AA11=78,"soixante-dix-huit ",IF(AA11=79,"soixante-dix-neuf ",AA84))))</f>
        <v/>
      </c>
    </row>
    <row r="79" spans="27:27" ht="12.75" customHeight="1" x14ac:dyDescent="0.45">
      <c r="AA79" s="7">
        <f>IF(AA21=9,"",IF(AA22=6,"six ",IF(AA22=7,"sept ",IF(AA22=8,"huit ",IF(AA22=9,"neuf ",)))))</f>
        <v>0</v>
      </c>
    </row>
    <row r="80" spans="27:27" ht="12.75" customHeight="1" x14ac:dyDescent="0.45">
      <c r="AA80" s="7" t="str">
        <f>IF(AA7=90,"quatre-vingt-dix ",IF(AA7=91,"quatre-vingt-onze ",IF(AA7=92,"quatre-vingt-douze ",IF(AA7=93,"quatre-vingt-treize ",IF(AA7=94,"quatre-vingt-quatorze ",IF(AA7=95,"quatre-vingt-quinze ",AA85))))))</f>
        <v/>
      </c>
    </row>
    <row r="81" spans="27:27" ht="12.75" customHeight="1" x14ac:dyDescent="0.45">
      <c r="AA81" s="7" t="str">
        <f>IF(AA9=90,"quatre-vingt-dix ",IF(AA9=91,"quatre-vingt-onze ",IF(AA9=92,"quatre-vingt-douze ",IF(AA9=93,"quatre-vingt-treize ",IF(AA9=94,"quatre-vingt-quatorze ",IF(AA9=95,"quatre-vingt-quinze ",AA86))))))</f>
        <v/>
      </c>
    </row>
    <row r="82" spans="27:27" ht="12.75" customHeight="1" x14ac:dyDescent="0.45">
      <c r="AA82" s="7">
        <f>IF(AA16=9,"",IF(AA17=6,"six ",IF(AA17=7,"sept ",IF(AA17=8,"huit ",IF(AA17=9,"neuf ",)))))</f>
        <v>0</v>
      </c>
    </row>
    <row r="83" spans="27:27" ht="12.75" customHeight="1" x14ac:dyDescent="0.45">
      <c r="AA83" s="7" t="str">
        <f>IF(AA10=90,"quatre-vingt-dix ",IF(AA10=91,"quatre-vingt-onze ",IF(AA10=92,"quatre-vingt-douze ",IF(AA10=93,"quatre-vingt-treize ",IF(AA10=94,"quatre-vingt-quatorze ",IF(AA10=95,"quatre-vingt-quinze ",AA87))))))</f>
        <v/>
      </c>
    </row>
    <row r="84" spans="27:27" ht="12.75" customHeight="1" x14ac:dyDescent="0.45">
      <c r="AA84" s="7" t="str">
        <f>IF(AA11=90,"quatre-vingt-dix ",IF(AA11=91,"quatre-vingt-onze ",IF(AA11=92,"quatre-vingt-douze ",IF(AA11=93,"quatre-vingt-treize ",IF(AA11=94,"quatre-vingt-quatorze ",IF(AA11=95,"quatre-vingt-quinze ",AA88))))))</f>
        <v/>
      </c>
    </row>
    <row r="85" spans="27:27" ht="12.75" customHeight="1" x14ac:dyDescent="0.45">
      <c r="AA85" s="7" t="str">
        <f>IF(AA7=96,"quatre-vingt-seize ",IF(AA7=97,"quatre-vingt-dix-sept ",IF(AA7=98,"quatre-vingt-dix-huit ",IF(AA7=99,"quatre-vingt-dix-neuf ",AA89))))</f>
        <v/>
      </c>
    </row>
    <row r="86" spans="27:27" ht="12.75" customHeight="1" x14ac:dyDescent="0.45">
      <c r="AA86" s="7" t="str">
        <f>IF(AA9=96,"quatre-vingt-seize ",IF(AA9=97,"quatre-vingt-dix-sept ",IF(AA9=98,"quatre-vingt-dix-huit ",IF(AA9=99,"quatre-vingt-dix-neuf ",AA90))))</f>
        <v/>
      </c>
    </row>
    <row r="87" spans="27:27" ht="12.75" customHeight="1" x14ac:dyDescent="0.45">
      <c r="AA87" s="7" t="str">
        <f>IF(AA10=96,"quatre-vingt-seize ",IF(AA10=97,"quatre-vingt-dix-sept ",IF(AA10=98,"quatre-vingt-dix-huit ",IF(AA10=99,"quatre-vingt-dix-neuf ",AA91))))</f>
        <v/>
      </c>
    </row>
    <row r="88" spans="27:27" ht="12.75" customHeight="1" x14ac:dyDescent="0.45">
      <c r="AA88" s="7" t="str">
        <f>IF(AA11=96,"quatre-vingt-seize ",IF(AA11=97,"quatre-vingt-dix-sept ",IF(AA11=98,"quatre-vingt-dix-huit ",IF(AA11=99,"quatre-vingt-dix-neuf ",AA92))))</f>
        <v/>
      </c>
    </row>
    <row r="89" spans="27:27" ht="12.75" customHeight="1" x14ac:dyDescent="0.45">
      <c r="AA89" s="7" t="str">
        <f>IF(AA13=2,"vingt ",IF(AA13=3,"trente ",IF(AA13=4,"quarante ",IF(AA13=5,"cinquante ",AA93))))</f>
        <v/>
      </c>
    </row>
    <row r="90" spans="27:27" ht="12.75" customHeight="1" x14ac:dyDescent="0.45">
      <c r="AA90" s="7" t="str">
        <f>IF(AA16=2,"vingt ",IF(AA16=3,"trente ",IF(AA16=4,"quarante ",IF(AA16=5,"cinquante ",AA94))))</f>
        <v/>
      </c>
    </row>
    <row r="91" spans="27:27" ht="12.75" customHeight="1" x14ac:dyDescent="0.45">
      <c r="AA91" s="7" t="str">
        <f>IF(AA19=2,"vingt ",IF(AA19=3,"trente ",IF(AA19=4,"quarante ",IF(AA19=5,"cinquante ",AA95))))</f>
        <v/>
      </c>
    </row>
    <row r="92" spans="27:27" ht="12.75" customHeight="1" x14ac:dyDescent="0.45">
      <c r="AA92" s="7" t="str">
        <f>IF(AA21=2,"vingt ",IF(AA21=3,"trente ",IF(AA21=4,"quarante ",IF(AA21=5,"cinquante ",AA96))))</f>
        <v/>
      </c>
    </row>
    <row r="93" spans="27:27" ht="12.75" customHeight="1" x14ac:dyDescent="0.45">
      <c r="AA93" s="7" t="str">
        <f>IF(AA13=6,"soixante ",IF(AA7=80,"quatre-vingts ",IF(AA13=8,"quatre-vingt-","")))</f>
        <v/>
      </c>
    </row>
    <row r="94" spans="27:27" ht="12.75" customHeight="1" x14ac:dyDescent="0.45">
      <c r="AA94" s="7" t="str">
        <f>IF(AA16=6,"soixante ",IF(AA9=80,"quatre-vingts ",IF(AA16=8,"quatre-vingt-","")))</f>
        <v/>
      </c>
    </row>
    <row r="95" spans="27:27" ht="12.75" customHeight="1" x14ac:dyDescent="0.45">
      <c r="AA95" s="7" t="str">
        <f>IF(AA19=6,"soixante ",IF(AA10=80,"quatre-vingts ",IF(AA19=8,"quatre-vingt-","")))</f>
        <v/>
      </c>
    </row>
    <row r="96" spans="27:27" ht="12.75" customHeight="1" x14ac:dyDescent="0.45">
      <c r="AA96" s="7" t="str">
        <f>IF(AA21=6,"soixante ",IF(AA11=80,"quatre-vingts ",IF(AA21=8,"quatre-vingt-","")))</f>
        <v/>
      </c>
    </row>
    <row r="97" spans="27:27" ht="12.75" customHeight="1" x14ac:dyDescent="0.45">
      <c r="AA97" s="7">
        <f>0</f>
        <v>0</v>
      </c>
    </row>
    <row r="98" spans="27:27" ht="12.75" customHeight="1" x14ac:dyDescent="0.45">
      <c r="AA98" s="7" t="str">
        <f>(AA23&amp;AA24&amp;AA25&amp;AA26&amp;AA27&amp;AA28&amp;AA29&amp;AA30&amp;AA31&amp;AA32&amp;AA33&amp;AA34&amp;AA35&amp;AA36&amp;AA37&amp;AA38&amp;AA39&amp;AA40&amp;AA41)</f>
        <v xml:space="preserve">zéro Euro </v>
      </c>
    </row>
  </sheetData>
  <sheetProtection password="E95E" sheet="1" objects="1" selectLockedCells="1"/>
  <mergeCells count="6">
    <mergeCell ref="C28:J28"/>
    <mergeCell ref="C3:J3"/>
    <mergeCell ref="C5:J5"/>
    <mergeCell ref="C11:J11"/>
    <mergeCell ref="C24:J24"/>
    <mergeCell ref="C26:J2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C12"/>
  <sheetViews>
    <sheetView workbookViewId="0"/>
  </sheetViews>
  <sheetFormatPr baseColWidth="10" defaultColWidth="9.1328125" defaultRowHeight="14.25" x14ac:dyDescent="0.45"/>
  <cols>
    <col min="1" max="1" width="24.73046875" customWidth="1"/>
  </cols>
  <sheetData>
    <row r="1" spans="1:3" x14ac:dyDescent="0.45">
      <c r="A1" s="7" t="s">
        <v>147</v>
      </c>
      <c r="B1" s="7" t="s">
        <v>148</v>
      </c>
    </row>
    <row r="2" spans="1:3" x14ac:dyDescent="0.45">
      <c r="A2" s="7" t="s">
        <v>149</v>
      </c>
      <c r="B2" s="7" t="s">
        <v>141</v>
      </c>
    </row>
    <row r="3" spans="1:3" x14ac:dyDescent="0.45">
      <c r="A3" s="7" t="s">
        <v>150</v>
      </c>
      <c r="B3" s="7">
        <v>1</v>
      </c>
    </row>
    <row r="4" spans="1:3" x14ac:dyDescent="0.45">
      <c r="A4" s="7" t="s">
        <v>151</v>
      </c>
      <c r="B4" s="7">
        <v>0</v>
      </c>
    </row>
    <row r="5" spans="1:3" x14ac:dyDescent="0.45">
      <c r="A5" s="7" t="s">
        <v>152</v>
      </c>
      <c r="B5" s="7">
        <v>0</v>
      </c>
    </row>
    <row r="6" spans="1:3" x14ac:dyDescent="0.45">
      <c r="A6" s="7" t="s">
        <v>153</v>
      </c>
      <c r="B6" s="7">
        <v>1</v>
      </c>
    </row>
    <row r="7" spans="1:3" x14ac:dyDescent="0.45">
      <c r="A7" s="7" t="s">
        <v>154</v>
      </c>
      <c r="B7" s="7">
        <v>1</v>
      </c>
    </row>
    <row r="8" spans="1:3" x14ac:dyDescent="0.45">
      <c r="A8" s="7" t="s">
        <v>155</v>
      </c>
      <c r="B8" s="7">
        <v>0</v>
      </c>
    </row>
    <row r="9" spans="1:3" x14ac:dyDescent="0.45">
      <c r="A9" s="7" t="s">
        <v>156</v>
      </c>
      <c r="B9" s="7">
        <v>0</v>
      </c>
    </row>
    <row r="10" spans="1:3" x14ac:dyDescent="0.45">
      <c r="A10" s="7" t="s">
        <v>157</v>
      </c>
      <c r="C10" s="7" t="s">
        <v>158</v>
      </c>
    </row>
    <row r="11" spans="1:3" x14ac:dyDescent="0.45">
      <c r="A11" s="7" t="s">
        <v>159</v>
      </c>
      <c r="B11" s="7">
        <v>0</v>
      </c>
    </row>
    <row r="12" spans="1:3" x14ac:dyDescent="0.45">
      <c r="A12" s="7" t="s">
        <v>160</v>
      </c>
      <c r="B12" s="7" t="s">
        <v>161</v>
      </c>
    </row>
  </sheetData>
  <sheetProtection password="E95E" sheet="1" objects="1" selectLockedCell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9900"/>
    <outlinePr summaryBelow="0" summaryRight="0"/>
    <pageSetUpPr fitToPage="1"/>
  </sheetPr>
  <dimension ref="A2:J28"/>
  <sheetViews>
    <sheetView showGridLines="0" workbookViewId="0">
      <selection activeCell="C4" sqref="C4:J4"/>
    </sheetView>
  </sheetViews>
  <sheetFormatPr baseColWidth="10" defaultColWidth="9.1328125" defaultRowHeight="12.75" customHeight="1" x14ac:dyDescent="0.45"/>
  <cols>
    <col min="1" max="1" width="6.73046875" customWidth="1"/>
    <col min="2" max="2" width="35" customWidth="1"/>
    <col min="3" max="10" width="11.3984375" customWidth="1"/>
  </cols>
  <sheetData>
    <row r="2" spans="1:10" ht="12.75" customHeight="1" x14ac:dyDescent="0.45">
      <c r="B2" s="122" t="s">
        <v>162</v>
      </c>
      <c r="C2" s="122"/>
      <c r="D2" s="122"/>
      <c r="E2" s="122"/>
      <c r="F2" s="122"/>
      <c r="G2" s="122"/>
      <c r="H2" s="122"/>
      <c r="I2" s="122"/>
      <c r="J2" s="122"/>
    </row>
    <row r="4" spans="1:10" ht="12.75" customHeight="1" x14ac:dyDescent="0.45">
      <c r="A4" s="38" t="s">
        <v>115</v>
      </c>
      <c r="B4" s="39" t="s">
        <v>163</v>
      </c>
      <c r="C4" s="121"/>
      <c r="D4" s="121"/>
      <c r="E4" s="121"/>
      <c r="F4" s="121"/>
      <c r="G4" s="121"/>
      <c r="H4" s="121"/>
      <c r="I4" s="121"/>
      <c r="J4" s="121"/>
    </row>
    <row r="6" spans="1:10" ht="12.75" customHeight="1" x14ac:dyDescent="0.45">
      <c r="A6" s="38" t="s">
        <v>117</v>
      </c>
      <c r="B6" s="39" t="s">
        <v>164</v>
      </c>
      <c r="C6" s="121"/>
      <c r="D6" s="121"/>
      <c r="E6" s="121"/>
      <c r="F6" s="121"/>
      <c r="G6" s="121"/>
      <c r="H6" s="121"/>
      <c r="I6" s="121"/>
      <c r="J6" s="121"/>
    </row>
    <row r="8" spans="1:10" ht="12.75" customHeight="1" x14ac:dyDescent="0.45">
      <c r="A8" s="38" t="s">
        <v>127</v>
      </c>
      <c r="B8" s="39" t="s">
        <v>165</v>
      </c>
      <c r="C8" s="121"/>
      <c r="D8" s="121"/>
      <c r="E8" s="121"/>
      <c r="F8" s="121"/>
      <c r="G8" s="121"/>
      <c r="H8" s="121"/>
      <c r="I8" s="121"/>
      <c r="J8" s="121"/>
    </row>
    <row r="10" spans="1:10" ht="12.75" customHeight="1" x14ac:dyDescent="0.45">
      <c r="A10" s="38" t="s">
        <v>129</v>
      </c>
      <c r="B10" s="39" t="s">
        <v>166</v>
      </c>
      <c r="C10" s="123"/>
      <c r="D10" s="123"/>
      <c r="E10" s="123"/>
      <c r="F10" s="123"/>
      <c r="G10" s="123"/>
      <c r="H10" s="123"/>
      <c r="I10" s="123"/>
      <c r="J10" s="123"/>
    </row>
    <row r="12" spans="1:10" ht="12.75" customHeight="1" x14ac:dyDescent="0.45">
      <c r="A12" s="38" t="s">
        <v>119</v>
      </c>
      <c r="B12" s="39" t="s">
        <v>167</v>
      </c>
      <c r="C12" s="121"/>
      <c r="D12" s="121"/>
      <c r="E12" s="121"/>
      <c r="F12" s="121"/>
      <c r="G12" s="121"/>
      <c r="H12" s="121"/>
      <c r="I12" s="121"/>
      <c r="J12" s="121"/>
    </row>
    <row r="14" spans="1:10" ht="12.75" customHeight="1" x14ac:dyDescent="0.45">
      <c r="A14" s="38" t="s">
        <v>131</v>
      </c>
      <c r="B14" s="39" t="s">
        <v>168</v>
      </c>
      <c r="C14" s="121"/>
      <c r="D14" s="121"/>
      <c r="E14" s="121"/>
      <c r="F14" s="121"/>
      <c r="G14" s="121"/>
      <c r="H14" s="121"/>
      <c r="I14" s="121"/>
      <c r="J14" s="121"/>
    </row>
    <row r="16" spans="1:10" ht="12.75" customHeight="1" x14ac:dyDescent="0.45">
      <c r="A16" s="38" t="s">
        <v>133</v>
      </c>
      <c r="B16" s="39" t="s">
        <v>169</v>
      </c>
      <c r="C16" s="121"/>
      <c r="D16" s="121"/>
      <c r="E16" s="121"/>
      <c r="F16" s="121"/>
      <c r="G16" s="121"/>
      <c r="H16" s="121"/>
      <c r="I16" s="121"/>
      <c r="J16" s="121"/>
    </row>
    <row r="18" spans="1:10" ht="12.75" customHeight="1" x14ac:dyDescent="0.45">
      <c r="A18" s="38" t="s">
        <v>135</v>
      </c>
      <c r="B18" s="39" t="s">
        <v>170</v>
      </c>
      <c r="C18" s="120"/>
      <c r="D18" s="120"/>
      <c r="E18" s="120"/>
      <c r="F18" s="120"/>
      <c r="G18" s="120"/>
      <c r="H18" s="120"/>
      <c r="I18" s="120"/>
      <c r="J18" s="120"/>
    </row>
    <row r="20" spans="1:10" ht="12.75" customHeight="1" x14ac:dyDescent="0.45">
      <c r="A20" s="38" t="s">
        <v>171</v>
      </c>
      <c r="B20" s="39" t="s">
        <v>172</v>
      </c>
      <c r="C20" s="120"/>
      <c r="D20" s="120"/>
      <c r="E20" s="120"/>
      <c r="F20" s="120"/>
      <c r="G20" s="120"/>
      <c r="H20" s="120"/>
      <c r="I20" s="120"/>
      <c r="J20" s="120"/>
    </row>
    <row r="22" spans="1:10" ht="12.75" customHeight="1" x14ac:dyDescent="0.45">
      <c r="A22" s="38" t="s">
        <v>121</v>
      </c>
      <c r="B22" s="39" t="s">
        <v>173</v>
      </c>
      <c r="C22" s="120"/>
      <c r="D22" s="120"/>
      <c r="E22" s="120"/>
      <c r="F22" s="120"/>
      <c r="G22" s="120"/>
      <c r="H22" s="120"/>
      <c r="I22" s="120"/>
      <c r="J22" s="120"/>
    </row>
    <row r="24" spans="1:10" ht="12.75" customHeight="1" x14ac:dyDescent="0.45">
      <c r="A24" s="38" t="s">
        <v>123</v>
      </c>
      <c r="B24" s="39" t="s">
        <v>174</v>
      </c>
      <c r="C24" s="121"/>
      <c r="D24" s="121"/>
      <c r="E24" s="121"/>
      <c r="F24" s="121"/>
      <c r="G24" s="121"/>
      <c r="H24" s="121"/>
      <c r="I24" s="121"/>
      <c r="J24" s="121"/>
    </row>
    <row r="28" spans="1:10" ht="60" customHeight="1" x14ac:dyDescent="0.45">
      <c r="A28" s="38" t="s">
        <v>125</v>
      </c>
      <c r="B28" s="39" t="s">
        <v>175</v>
      </c>
      <c r="C28" s="121"/>
      <c r="D28" s="121"/>
      <c r="E28" s="121"/>
      <c r="F28" s="121"/>
      <c r="G28" s="121"/>
      <c r="H28" s="121"/>
      <c r="I28" s="121"/>
      <c r="J28" s="121"/>
    </row>
  </sheetData>
  <sheetProtection password="E95E" sheet="1" objects="1" selectLockedCells="1"/>
  <mergeCells count="13">
    <mergeCell ref="B2:J2"/>
    <mergeCell ref="C4:J4"/>
    <mergeCell ref="C6:J6"/>
    <mergeCell ref="C8:J8"/>
    <mergeCell ref="C10:J10"/>
    <mergeCell ref="C22:J22"/>
    <mergeCell ref="C24:J24"/>
    <mergeCell ref="C28:J28"/>
    <mergeCell ref="C12:J12"/>
    <mergeCell ref="C14:J14"/>
    <mergeCell ref="C16:J16"/>
    <mergeCell ref="C18:J18"/>
    <mergeCell ref="C20:J20"/>
  </mergeCells>
  <pageMargins left="0.70866141732282995" right="0.70866141732282995" top="0.74803149606299002" bottom="0.74803149606299002" header="0.31496062992126" footer="0.31496062992126"/>
  <pageSetup paperSize="9" fitToHeight="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9BFF"/>
    <outlinePr summaryBelow="0" summaryRight="0"/>
    <pageSetUpPr fitToPage="1"/>
  </sheetPr>
  <dimension ref="B2:F54"/>
  <sheetViews>
    <sheetView showGridLines="0" workbookViewId="0">
      <selection activeCell="B6" sqref="B6"/>
    </sheetView>
  </sheetViews>
  <sheetFormatPr baseColWidth="10" defaultColWidth="9.1328125" defaultRowHeight="12.75" customHeight="1" x14ac:dyDescent="0.45"/>
  <cols>
    <col min="1" max="1" width="6.73046875" customWidth="1"/>
    <col min="2" max="2" width="68.1328125" customWidth="1"/>
    <col min="3" max="6" width="15.59765625" customWidth="1"/>
  </cols>
  <sheetData>
    <row r="2" spans="2:6" ht="16.149999999999999" customHeight="1" x14ac:dyDescent="0.45">
      <c r="B2" s="124" t="s">
        <v>176</v>
      </c>
      <c r="C2" s="124"/>
      <c r="D2" s="124"/>
      <c r="E2" s="124"/>
      <c r="F2" s="124"/>
    </row>
    <row r="4" spans="2:6" ht="12.75" customHeight="1" x14ac:dyDescent="0.45">
      <c r="B4" s="45" t="s">
        <v>177</v>
      </c>
      <c r="C4" s="45" t="s">
        <v>178</v>
      </c>
      <c r="D4" s="45" t="s">
        <v>179</v>
      </c>
      <c r="E4" s="45" t="s">
        <v>180</v>
      </c>
      <c r="F4" s="45" t="s">
        <v>181</v>
      </c>
    </row>
    <row r="6" spans="2:6" ht="12.75" customHeight="1" x14ac:dyDescent="0.45">
      <c r="B6" s="46"/>
      <c r="C6" s="47"/>
      <c r="D6" s="48"/>
      <c r="E6" s="49"/>
      <c r="F6" s="50" t="str">
        <f>IF(AND(E6= "",D6= ""), "", ROUND(ROUND(E6, 2) * ROUND(D6, 3), 2))</f>
        <v/>
      </c>
    </row>
    <row r="8" spans="2:6" ht="12.75" customHeight="1" x14ac:dyDescent="0.45">
      <c r="B8" s="46"/>
      <c r="C8" s="47"/>
      <c r="D8" s="48"/>
      <c r="E8" s="49"/>
      <c r="F8" s="50" t="str">
        <f>IF(AND(E8= "",D8= ""), "", ROUND(ROUND(E8, 2) * ROUND(D8, 3), 2))</f>
        <v/>
      </c>
    </row>
    <row r="10" spans="2:6" ht="12.75" customHeight="1" x14ac:dyDescent="0.45">
      <c r="B10" s="46"/>
      <c r="C10" s="47"/>
      <c r="D10" s="48"/>
      <c r="E10" s="49"/>
      <c r="F10" s="50" t="str">
        <f>IF(AND(E10= "",D10= ""), "", ROUND(ROUND(E10, 2) * ROUND(D10, 3), 2))</f>
        <v/>
      </c>
    </row>
    <row r="12" spans="2:6" ht="12.75" customHeight="1" x14ac:dyDescent="0.45">
      <c r="B12" s="46"/>
      <c r="C12" s="47"/>
      <c r="D12" s="48"/>
      <c r="E12" s="49"/>
      <c r="F12" s="50" t="str">
        <f>IF(AND(E12= "",D12= ""), "", ROUND(ROUND(E12, 2) * ROUND(D12, 3), 2))</f>
        <v/>
      </c>
    </row>
    <row r="14" spans="2:6" ht="12.75" customHeight="1" x14ac:dyDescent="0.45">
      <c r="B14" s="46"/>
      <c r="C14" s="47"/>
      <c r="D14" s="48"/>
      <c r="E14" s="49"/>
      <c r="F14" s="50" t="str">
        <f>IF(AND(E14= "",D14= ""), "", ROUND(ROUND(E14, 2) * ROUND(D14, 3), 2))</f>
        <v/>
      </c>
    </row>
    <row r="16" spans="2:6" ht="12.75" customHeight="1" x14ac:dyDescent="0.45">
      <c r="B16" s="46"/>
      <c r="C16" s="47"/>
      <c r="D16" s="48"/>
      <c r="E16" s="49"/>
      <c r="F16" s="50" t="str">
        <f>IF(AND(E16= "",D16= ""), "", ROUND(ROUND(E16, 2) * ROUND(D16, 3), 2))</f>
        <v/>
      </c>
    </row>
    <row r="18" spans="2:6" ht="12.75" customHeight="1" x14ac:dyDescent="0.45">
      <c r="B18" s="46"/>
      <c r="C18" s="47"/>
      <c r="D18" s="48"/>
      <c r="E18" s="49"/>
      <c r="F18" s="50" t="str">
        <f>IF(AND(E18= "",D18= ""), "", ROUND(ROUND(E18, 2) * ROUND(D18, 3), 2))</f>
        <v/>
      </c>
    </row>
    <row r="20" spans="2:6" ht="12.75" customHeight="1" x14ac:dyDescent="0.45">
      <c r="B20" s="46"/>
      <c r="C20" s="47"/>
      <c r="D20" s="48"/>
      <c r="E20" s="49"/>
      <c r="F20" s="50" t="str">
        <f>IF(AND(E20= "",D20= ""), "", ROUND(ROUND(E20, 2) * ROUND(D20, 3), 2))</f>
        <v/>
      </c>
    </row>
    <row r="22" spans="2:6" ht="12.75" customHeight="1" x14ac:dyDescent="0.45">
      <c r="B22" s="46"/>
      <c r="C22" s="47"/>
      <c r="D22" s="48"/>
      <c r="E22" s="49"/>
      <c r="F22" s="50" t="str">
        <f>IF(AND(E22= "",D22= ""), "", ROUND(ROUND(E22, 2) * ROUND(D22, 3), 2))</f>
        <v/>
      </c>
    </row>
    <row r="24" spans="2:6" ht="12.75" customHeight="1" x14ac:dyDescent="0.45">
      <c r="B24" s="46"/>
      <c r="C24" s="47"/>
      <c r="D24" s="48"/>
      <c r="E24" s="49"/>
      <c r="F24" s="50" t="str">
        <f>IF(AND(E24= "",D24= ""), "", ROUND(ROUND(E24, 2) * ROUND(D24, 3), 2))</f>
        <v/>
      </c>
    </row>
    <row r="26" spans="2:6" ht="12.75" customHeight="1" x14ac:dyDescent="0.45">
      <c r="B26" s="46"/>
      <c r="C26" s="47"/>
      <c r="D26" s="48"/>
      <c r="E26" s="49"/>
      <c r="F26" s="50" t="str">
        <f>IF(AND(E26= "",D26= ""), "", ROUND(ROUND(E26, 2) * ROUND(D26, 3), 2))</f>
        <v/>
      </c>
    </row>
    <row r="28" spans="2:6" ht="12.75" customHeight="1" x14ac:dyDescent="0.45">
      <c r="B28" s="46"/>
      <c r="C28" s="47"/>
      <c r="D28" s="48"/>
      <c r="E28" s="49"/>
      <c r="F28" s="50" t="str">
        <f>IF(AND(E28= "",D28= ""), "", ROUND(ROUND(E28, 2) * ROUND(D28, 3), 2))</f>
        <v/>
      </c>
    </row>
    <row r="30" spans="2:6" ht="12.75" customHeight="1" x14ac:dyDescent="0.45">
      <c r="B30" s="46"/>
      <c r="C30" s="47"/>
      <c r="D30" s="48"/>
      <c r="E30" s="49"/>
      <c r="F30" s="50" t="str">
        <f>IF(AND(E30= "",D30= ""), "", ROUND(ROUND(E30, 2) * ROUND(D30, 3), 2))</f>
        <v/>
      </c>
    </row>
    <row r="32" spans="2:6" ht="12.75" customHeight="1" x14ac:dyDescent="0.45">
      <c r="B32" s="46"/>
      <c r="C32" s="47"/>
      <c r="D32" s="48"/>
      <c r="E32" s="49"/>
      <c r="F32" s="50" t="str">
        <f>IF(AND(E32= "",D32= ""), "", ROUND(ROUND(E32, 2) * ROUND(D32, 3), 2))</f>
        <v/>
      </c>
    </row>
    <row r="34" spans="2:6" ht="12.75" customHeight="1" x14ac:dyDescent="0.45">
      <c r="B34" s="46"/>
      <c r="C34" s="47"/>
      <c r="D34" s="48"/>
      <c r="E34" s="49"/>
      <c r="F34" s="50" t="str">
        <f>IF(AND(E34= "",D34= ""), "", ROUND(ROUND(E34, 2) * ROUND(D34, 3), 2))</f>
        <v/>
      </c>
    </row>
    <row r="36" spans="2:6" ht="12.75" customHeight="1" x14ac:dyDescent="0.45">
      <c r="B36" s="46"/>
      <c r="C36" s="47"/>
      <c r="D36" s="48"/>
      <c r="E36" s="49"/>
      <c r="F36" s="50" t="str">
        <f>IF(AND(E36= "",D36= ""), "", ROUND(ROUND(E36, 2) * ROUND(D36, 3), 2))</f>
        <v/>
      </c>
    </row>
    <row r="38" spans="2:6" ht="12.75" customHeight="1" x14ac:dyDescent="0.45">
      <c r="B38" s="46"/>
      <c r="C38" s="47"/>
      <c r="D38" s="48"/>
      <c r="E38" s="49"/>
      <c r="F38" s="50" t="str">
        <f>IF(AND(E38= "",D38= ""), "", ROUND(ROUND(E38, 2) * ROUND(D38, 3), 2))</f>
        <v/>
      </c>
    </row>
    <row r="40" spans="2:6" ht="12.75" customHeight="1" x14ac:dyDescent="0.45">
      <c r="B40" s="46"/>
      <c r="C40" s="47"/>
      <c r="D40" s="48"/>
      <c r="E40" s="49"/>
      <c r="F40" s="50" t="str">
        <f>IF(AND(E40= "",D40= ""), "", ROUND(ROUND(E40, 2) * ROUND(D40, 3), 2))</f>
        <v/>
      </c>
    </row>
    <row r="42" spans="2:6" ht="12.75" customHeight="1" x14ac:dyDescent="0.45">
      <c r="B42" s="46"/>
      <c r="C42" s="47"/>
      <c r="D42" s="48"/>
      <c r="E42" s="49"/>
      <c r="F42" s="50" t="str">
        <f>IF(AND(E42= "",D42= ""), "", ROUND(ROUND(E42, 2) * ROUND(D42, 3), 2))</f>
        <v/>
      </c>
    </row>
    <row r="44" spans="2:6" ht="12.75" customHeight="1" x14ac:dyDescent="0.45">
      <c r="B44" s="46"/>
      <c r="C44" s="47"/>
      <c r="D44" s="48"/>
      <c r="E44" s="49"/>
      <c r="F44" s="50" t="str">
        <f>IF(AND(E44= "",D44= ""), "", ROUND(ROUND(E44, 2) * ROUND(D44, 3), 2))</f>
        <v/>
      </c>
    </row>
    <row r="46" spans="2:6" ht="12.75" customHeight="1" x14ac:dyDescent="0.45">
      <c r="B46" s="46"/>
      <c r="C46" s="47"/>
      <c r="D46" s="48"/>
      <c r="E46" s="49"/>
      <c r="F46" s="50" t="str">
        <f>IF(AND(E46= "",D46= ""), "", ROUND(ROUND(E46, 2) * ROUND(D46, 3), 2))</f>
        <v/>
      </c>
    </row>
    <row r="48" spans="2:6" ht="12.75" customHeight="1" x14ac:dyDescent="0.45">
      <c r="B48" s="46"/>
      <c r="C48" s="47"/>
      <c r="D48" s="48"/>
      <c r="E48" s="49"/>
      <c r="F48" s="50" t="str">
        <f>IF(AND(E48= "",D48= ""), "", ROUND(ROUND(E48, 2) * ROUND(D48, 3), 2))</f>
        <v/>
      </c>
    </row>
    <row r="50" spans="2:6" ht="12.75" customHeight="1" x14ac:dyDescent="0.45">
      <c r="B50" s="46"/>
      <c r="C50" s="47"/>
      <c r="D50" s="48"/>
      <c r="E50" s="49"/>
      <c r="F50" s="50" t="str">
        <f>IF(AND(E50= "",D50= ""), "", ROUND(ROUND(E50, 2) * ROUND(D50, 3), 2))</f>
        <v/>
      </c>
    </row>
    <row r="52" spans="2:6" ht="12.75" customHeight="1" x14ac:dyDescent="0.45">
      <c r="B52" s="46"/>
      <c r="C52" s="47"/>
      <c r="D52" s="48"/>
      <c r="E52" s="49"/>
      <c r="F52" s="50" t="str">
        <f>IF(AND(E52= "",D52= ""), "", ROUND(ROUND(E52, 2) * ROUND(D52, 3), 2))</f>
        <v/>
      </c>
    </row>
    <row r="54" spans="2:6" ht="12.75" customHeight="1" x14ac:dyDescent="0.45">
      <c r="B54" s="46"/>
      <c r="C54" s="47"/>
      <c r="D54" s="48"/>
      <c r="E54" s="49"/>
      <c r="F54" s="50" t="str">
        <f>IF(AND(E54= "",D54= ""), "", ROUND(ROUND(E54, 2) * ROUND(D54, 3), 2))</f>
        <v/>
      </c>
    </row>
  </sheetData>
  <sheetProtection password="E95E" sheet="1" objects="1" selectLockedCells="1"/>
  <mergeCells count="1">
    <mergeCell ref="B2:F2"/>
  </mergeCells>
  <pageMargins left="0.70866141732282995" right="0.70866141732282995" top="0.74803149606299002" bottom="0.74803149606299002" header="0.31496062992126" footer="0.31496062992126"/>
  <pageSetup paperSize="9"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28</vt:i4>
      </vt:variant>
    </vt:vector>
  </HeadingPairs>
  <TitlesOfParts>
    <vt:vector size="34" baseType="lpstr">
      <vt:lpstr>Page de garde</vt:lpstr>
      <vt:lpstr>DPGF</vt:lpstr>
      <vt:lpstr>Paramètres</vt:lpstr>
      <vt:lpstr>Version</vt:lpstr>
      <vt:lpstr>Coordonnées Entreprise</vt:lpstr>
      <vt:lpstr>Prestations supplémentaires</vt:lpstr>
      <vt:lpstr>CODELOT</vt:lpstr>
      <vt:lpstr>CPVILLEDOSSIER</vt:lpstr>
      <vt:lpstr>DATEVALEUR</vt:lpstr>
      <vt:lpstr>DPGF!Impression_des_titres</vt:lpstr>
      <vt:lpstr>INDICELOT</vt:lpstr>
      <vt:lpstr>NUMDOSSIER</vt:lpstr>
      <vt:lpstr>OBSERVATIONCONSULTE</vt:lpstr>
      <vt:lpstr>PARCELLEDOSSIER</vt:lpstr>
      <vt:lpstr>PHASELOT</vt:lpstr>
      <vt:lpstr>RUEDOSSIER</vt:lpstr>
      <vt:lpstr>TAUXTVA1</vt:lpstr>
      <vt:lpstr>TAUXTVA2</vt:lpstr>
      <vt:lpstr>TAUXTVA3</vt:lpstr>
      <vt:lpstr>TAUXTVA4</vt:lpstr>
      <vt:lpstr>TIERSADRSSPOS</vt:lpstr>
      <vt:lpstr>TIERSBTPOS</vt:lpstr>
      <vt:lpstr>TIERSCONTACT</vt:lpstr>
      <vt:lpstr>TIERSCP</vt:lpstr>
      <vt:lpstr>TIERSEMAIL</vt:lpstr>
      <vt:lpstr>TIERSFAX</vt:lpstr>
      <vt:lpstr>TIERSLOCALITE</vt:lpstr>
      <vt:lpstr>TIERSNOM</vt:lpstr>
      <vt:lpstr>TIERSTEL</vt:lpstr>
      <vt:lpstr>TIERSTELP</vt:lpstr>
      <vt:lpstr>TIERSVILLE</vt:lpstr>
      <vt:lpstr>TITREDOC</vt:lpstr>
      <vt:lpstr>TITREDOSSIER</vt:lpstr>
      <vt:lpstr>TITRELOT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CLEMENCE LEHENANFF</cp:lastModifiedBy>
  <dcterms:created xsi:type="dcterms:W3CDTF">2026-03-06T10:48:52Z</dcterms:created>
  <dcterms:modified xsi:type="dcterms:W3CDTF">2026-03-13T12:10:41Z</dcterms:modified>
</cp:coreProperties>
</file>